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48" yWindow="4527" windowWidth="11105" windowHeight="4539" tabRatio="237"/>
  </bookViews>
  <sheets>
    <sheet name="пообъектный" sheetId="4" r:id="rId1"/>
    <sheet name="60 51 2 кв" sheetId="2" r:id="rId2"/>
    <sheet name="76 51 2 кв" sheetId="3" r:id="rId3"/>
  </sheets>
  <definedNames>
    <definedName name="_xlnm._FilterDatabase" localSheetId="0" hidden="1">пообъектный!$A$8:$O$393</definedName>
  </definedNames>
  <calcPr calcId="125725"/>
</workbook>
</file>

<file path=xl/calcChain.xml><?xml version="1.0" encoding="utf-8"?>
<calcChain xmlns="http://schemas.openxmlformats.org/spreadsheetml/2006/main">
  <c r="L393" i="4"/>
  <c r="J393"/>
  <c r="H393"/>
  <c r="F393"/>
  <c r="G393" l="1"/>
  <c r="E393"/>
  <c r="C130" l="1"/>
  <c r="D130"/>
  <c r="E130"/>
  <c r="G130"/>
  <c r="K130"/>
  <c r="I162"/>
  <c r="I130" s="1"/>
  <c r="I288"/>
  <c r="I393"/>
  <c r="K382"/>
  <c r="K381"/>
  <c r="K380"/>
  <c r="I382"/>
  <c r="I381"/>
  <c r="I380"/>
  <c r="G382"/>
  <c r="G381"/>
  <c r="G380"/>
  <c r="E382"/>
  <c r="E381"/>
  <c r="E380"/>
  <c r="D383"/>
  <c r="C383"/>
  <c r="I352"/>
  <c r="I351"/>
  <c r="I350"/>
  <c r="G352"/>
  <c r="G351"/>
  <c r="G350"/>
  <c r="E352"/>
  <c r="E351"/>
  <c r="E350"/>
  <c r="D353"/>
  <c r="K353"/>
  <c r="L353" s="1"/>
  <c r="C353"/>
  <c r="I346"/>
  <c r="I345"/>
  <c r="I344"/>
  <c r="G346"/>
  <c r="G345"/>
  <c r="G344"/>
  <c r="E346"/>
  <c r="E345"/>
  <c r="E344"/>
  <c r="D347"/>
  <c r="K347"/>
  <c r="L347" s="1"/>
  <c r="C347"/>
  <c r="I340"/>
  <c r="I339"/>
  <c r="I338"/>
  <c r="G340"/>
  <c r="G339"/>
  <c r="G338"/>
  <c r="E340"/>
  <c r="E339"/>
  <c r="E338"/>
  <c r="D341"/>
  <c r="K341"/>
  <c r="L341" s="1"/>
  <c r="C341"/>
  <c r="I334"/>
  <c r="I333"/>
  <c r="I332"/>
  <c r="G334"/>
  <c r="G333"/>
  <c r="G332"/>
  <c r="E334"/>
  <c r="E333"/>
  <c r="E332"/>
  <c r="D335"/>
  <c r="K335"/>
  <c r="L335" s="1"/>
  <c r="C335"/>
  <c r="I328"/>
  <c r="I327"/>
  <c r="I326"/>
  <c r="G328"/>
  <c r="G327"/>
  <c r="G326"/>
  <c r="E328"/>
  <c r="E327"/>
  <c r="E326"/>
  <c r="D329"/>
  <c r="K329"/>
  <c r="L329" s="1"/>
  <c r="C329"/>
  <c r="K319"/>
  <c r="K323" s="1"/>
  <c r="L323" s="1"/>
  <c r="I322"/>
  <c r="I321"/>
  <c r="I320"/>
  <c r="G322"/>
  <c r="G321"/>
  <c r="G320"/>
  <c r="E322"/>
  <c r="E321"/>
  <c r="E320"/>
  <c r="D323"/>
  <c r="C323"/>
  <c r="I315"/>
  <c r="I314"/>
  <c r="I313"/>
  <c r="G315"/>
  <c r="G314"/>
  <c r="G313"/>
  <c r="E315"/>
  <c r="E314"/>
  <c r="E313"/>
  <c r="K310"/>
  <c r="L310" s="1"/>
  <c r="D316"/>
  <c r="K316"/>
  <c r="L316" s="1"/>
  <c r="C316"/>
  <c r="I309"/>
  <c r="I308"/>
  <c r="I307"/>
  <c r="G309"/>
  <c r="G308"/>
  <c r="G307"/>
  <c r="E309"/>
  <c r="E308"/>
  <c r="E307"/>
  <c r="D310"/>
  <c r="C310"/>
  <c r="I297"/>
  <c r="I296"/>
  <c r="I295"/>
  <c r="I294"/>
  <c r="G297"/>
  <c r="G296"/>
  <c r="G295"/>
  <c r="G294"/>
  <c r="E297"/>
  <c r="E296"/>
  <c r="E295"/>
  <c r="E294"/>
  <c r="D298"/>
  <c r="K298"/>
  <c r="L298" s="1"/>
  <c r="C298"/>
  <c r="I290"/>
  <c r="I289"/>
  <c r="I287"/>
  <c r="G290"/>
  <c r="G289"/>
  <c r="G287"/>
  <c r="E290"/>
  <c r="E289"/>
  <c r="E287"/>
  <c r="D291"/>
  <c r="K291"/>
  <c r="L291" s="1"/>
  <c r="C291"/>
  <c r="D221"/>
  <c r="K221"/>
  <c r="D222"/>
  <c r="K222"/>
  <c r="D223"/>
  <c r="K223"/>
  <c r="C223"/>
  <c r="C222"/>
  <c r="C221"/>
  <c r="I277"/>
  <c r="I223" s="1"/>
  <c r="I276"/>
  <c r="I222" s="1"/>
  <c r="I275"/>
  <c r="I221" s="1"/>
  <c r="G277"/>
  <c r="G223" s="1"/>
  <c r="G276"/>
  <c r="G222" s="1"/>
  <c r="G275"/>
  <c r="G221" s="1"/>
  <c r="E277"/>
  <c r="E223" s="1"/>
  <c r="E276"/>
  <c r="E222" s="1"/>
  <c r="E275"/>
  <c r="E221" s="1"/>
  <c r="D278"/>
  <c r="K278"/>
  <c r="C278"/>
  <c r="I217"/>
  <c r="I216"/>
  <c r="I215"/>
  <c r="G217"/>
  <c r="G216"/>
  <c r="G215"/>
  <c r="E217"/>
  <c r="E216"/>
  <c r="E215"/>
  <c r="D218"/>
  <c r="K218"/>
  <c r="L218" s="1"/>
  <c r="C218"/>
  <c r="I211"/>
  <c r="I210"/>
  <c r="I209"/>
  <c r="G211"/>
  <c r="G210"/>
  <c r="G209"/>
  <c r="E211"/>
  <c r="E210"/>
  <c r="E209"/>
  <c r="D212"/>
  <c r="K212"/>
  <c r="L212" s="1"/>
  <c r="C212"/>
  <c r="I204"/>
  <c r="I203"/>
  <c r="I202"/>
  <c r="I205"/>
  <c r="G205"/>
  <c r="G204"/>
  <c r="G203"/>
  <c r="G202"/>
  <c r="E205"/>
  <c r="E204"/>
  <c r="E203"/>
  <c r="E202"/>
  <c r="D206"/>
  <c r="K206"/>
  <c r="L206" s="1"/>
  <c r="C206"/>
  <c r="I198"/>
  <c r="I197"/>
  <c r="I196"/>
  <c r="G198"/>
  <c r="G197"/>
  <c r="G196"/>
  <c r="E198"/>
  <c r="E197"/>
  <c r="E196"/>
  <c r="D199"/>
  <c r="K199"/>
  <c r="L199" s="1"/>
  <c r="C199"/>
  <c r="D129"/>
  <c r="K129"/>
  <c r="D131"/>
  <c r="K131"/>
  <c r="D132"/>
  <c r="K132"/>
  <c r="D133"/>
  <c r="K133"/>
  <c r="C131"/>
  <c r="C132"/>
  <c r="C133"/>
  <c r="C129"/>
  <c r="I165"/>
  <c r="I133" s="1"/>
  <c r="I164"/>
  <c r="I132" s="1"/>
  <c r="I163"/>
  <c r="I131" s="1"/>
  <c r="I161"/>
  <c r="I129" s="1"/>
  <c r="G165"/>
  <c r="G133" s="1"/>
  <c r="G164"/>
  <c r="G132" s="1"/>
  <c r="G163"/>
  <c r="G131" s="1"/>
  <c r="G161"/>
  <c r="G129" s="1"/>
  <c r="E165"/>
  <c r="E133" s="1"/>
  <c r="E164"/>
  <c r="E132" s="1"/>
  <c r="E163"/>
  <c r="E131" s="1"/>
  <c r="E161"/>
  <c r="E129" s="1"/>
  <c r="D166"/>
  <c r="K166"/>
  <c r="C166"/>
  <c r="I125"/>
  <c r="I123"/>
  <c r="I124"/>
  <c r="G125"/>
  <c r="G124"/>
  <c r="G123"/>
  <c r="E125"/>
  <c r="E124"/>
  <c r="E123"/>
  <c r="D126"/>
  <c r="K126"/>
  <c r="L126" s="1"/>
  <c r="C126"/>
  <c r="I119"/>
  <c r="I118"/>
  <c r="I116"/>
  <c r="G119"/>
  <c r="G118"/>
  <c r="G116"/>
  <c r="E119"/>
  <c r="E118"/>
  <c r="E116"/>
  <c r="D120"/>
  <c r="K120"/>
  <c r="L120" s="1"/>
  <c r="C120"/>
  <c r="I112"/>
  <c r="I111"/>
  <c r="I109"/>
  <c r="G112"/>
  <c r="G111"/>
  <c r="G109"/>
  <c r="E112"/>
  <c r="E111"/>
  <c r="E109"/>
  <c r="D113"/>
  <c r="K113"/>
  <c r="L113" s="1"/>
  <c r="C113"/>
  <c r="I105"/>
  <c r="I104"/>
  <c r="I103"/>
  <c r="G105"/>
  <c r="G104"/>
  <c r="G103"/>
  <c r="E105"/>
  <c r="E104"/>
  <c r="E103"/>
  <c r="D106"/>
  <c r="K106"/>
  <c r="L106" s="1"/>
  <c r="C106"/>
  <c r="I99"/>
  <c r="I98"/>
  <c r="I97"/>
  <c r="G99"/>
  <c r="G98"/>
  <c r="G97"/>
  <c r="E99"/>
  <c r="E98"/>
  <c r="E97"/>
  <c r="D100"/>
  <c r="K100"/>
  <c r="L100" s="1"/>
  <c r="C100"/>
  <c r="I93"/>
  <c r="I92"/>
  <c r="I91"/>
  <c r="G93"/>
  <c r="G92"/>
  <c r="G91"/>
  <c r="E93"/>
  <c r="E92"/>
  <c r="E91"/>
  <c r="D94"/>
  <c r="K94"/>
  <c r="L94" s="1"/>
  <c r="C94"/>
  <c r="I87"/>
  <c r="I86"/>
  <c r="I85"/>
  <c r="G87"/>
  <c r="G86"/>
  <c r="G85"/>
  <c r="E87"/>
  <c r="E86"/>
  <c r="E85"/>
  <c r="D88"/>
  <c r="K88"/>
  <c r="L88" s="1"/>
  <c r="C88"/>
  <c r="D82"/>
  <c r="K82"/>
  <c r="L82" s="1"/>
  <c r="C82"/>
  <c r="I81"/>
  <c r="I80"/>
  <c r="I78"/>
  <c r="E81"/>
  <c r="G81"/>
  <c r="G80"/>
  <c r="G78"/>
  <c r="E80"/>
  <c r="E78"/>
  <c r="I310" l="1"/>
  <c r="J310" s="1"/>
  <c r="E310"/>
  <c r="F310" s="1"/>
  <c r="E120"/>
  <c r="F120" s="1"/>
  <c r="E323"/>
  <c r="F323" s="1"/>
  <c r="K383"/>
  <c r="L383" s="1"/>
  <c r="E316"/>
  <c r="F316" s="1"/>
  <c r="G335"/>
  <c r="H335" s="1"/>
  <c r="I316"/>
  <c r="J316" s="1"/>
  <c r="I341"/>
  <c r="J341" s="1"/>
  <c r="I291"/>
  <c r="J291" s="1"/>
  <c r="G82"/>
  <c r="H82" s="1"/>
  <c r="G88"/>
  <c r="H88" s="1"/>
  <c r="G100"/>
  <c r="H100" s="1"/>
  <c r="G291"/>
  <c r="H291" s="1"/>
  <c r="I323"/>
  <c r="J323" s="1"/>
  <c r="E291"/>
  <c r="F291" s="1"/>
  <c r="E218"/>
  <c r="F218" s="1"/>
  <c r="I82"/>
  <c r="J82" s="1"/>
  <c r="G106"/>
  <c r="H106" s="1"/>
  <c r="G206"/>
  <c r="H206" s="1"/>
  <c r="I218"/>
  <c r="J218" s="1"/>
  <c r="I199"/>
  <c r="J199" s="1"/>
  <c r="E82"/>
  <c r="F82" s="1"/>
  <c r="E100"/>
  <c r="F100" s="1"/>
  <c r="E126"/>
  <c r="F126" s="1"/>
  <c r="I88"/>
  <c r="J88" s="1"/>
  <c r="E113"/>
  <c r="F113" s="1"/>
  <c r="I106"/>
  <c r="J106" s="1"/>
  <c r="E94"/>
  <c r="F94" s="1"/>
  <c r="E106"/>
  <c r="F106" s="1"/>
  <c r="E206"/>
  <c r="F206" s="1"/>
  <c r="I206"/>
  <c r="J206" s="1"/>
  <c r="I94"/>
  <c r="J94" s="1"/>
  <c r="I120"/>
  <c r="J120" s="1"/>
  <c r="G126"/>
  <c r="H126" s="1"/>
  <c r="G218"/>
  <c r="H218" s="1"/>
  <c r="E199"/>
  <c r="F199" s="1"/>
  <c r="I212"/>
  <c r="J212" s="1"/>
  <c r="E88"/>
  <c r="F88" s="1"/>
  <c r="I100"/>
  <c r="J100" s="1"/>
  <c r="E212"/>
  <c r="F212" s="1"/>
  <c r="C224"/>
  <c r="I347"/>
  <c r="J347" s="1"/>
  <c r="E383"/>
  <c r="F383" s="1"/>
  <c r="I113"/>
  <c r="J113" s="1"/>
  <c r="I298"/>
  <c r="J298" s="1"/>
  <c r="G310"/>
  <c r="H310" s="1"/>
  <c r="E224"/>
  <c r="F224" s="1"/>
  <c r="G278"/>
  <c r="K224"/>
  <c r="L224" s="1"/>
  <c r="K134"/>
  <c r="L134" s="1"/>
  <c r="I134"/>
  <c r="J134" s="1"/>
  <c r="E134"/>
  <c r="F134" s="1"/>
  <c r="C134"/>
  <c r="I383"/>
  <c r="J383" s="1"/>
  <c r="G383"/>
  <c r="H383" s="1"/>
  <c r="I353"/>
  <c r="J353" s="1"/>
  <c r="G353"/>
  <c r="H353" s="1"/>
  <c r="E353"/>
  <c r="F353" s="1"/>
  <c r="G347"/>
  <c r="H347" s="1"/>
  <c r="E347"/>
  <c r="F347" s="1"/>
  <c r="G341"/>
  <c r="H341" s="1"/>
  <c r="E341"/>
  <c r="F341" s="1"/>
  <c r="I335"/>
  <c r="J335" s="1"/>
  <c r="E335"/>
  <c r="F335" s="1"/>
  <c r="I329"/>
  <c r="J329" s="1"/>
  <c r="G329"/>
  <c r="H329" s="1"/>
  <c r="E329"/>
  <c r="F329" s="1"/>
  <c r="G323"/>
  <c r="H323" s="1"/>
  <c r="G316"/>
  <c r="H316" s="1"/>
  <c r="G298"/>
  <c r="H298" s="1"/>
  <c r="E298"/>
  <c r="F298" s="1"/>
  <c r="G224"/>
  <c r="H224" s="1"/>
  <c r="E278"/>
  <c r="I224"/>
  <c r="J224" s="1"/>
  <c r="D224"/>
  <c r="I278"/>
  <c r="G212"/>
  <c r="H212" s="1"/>
  <c r="G199"/>
  <c r="H199" s="1"/>
  <c r="G134"/>
  <c r="H134" s="1"/>
  <c r="D134"/>
  <c r="I166"/>
  <c r="G166"/>
  <c r="E166"/>
  <c r="I126"/>
  <c r="J126" s="1"/>
  <c r="G120"/>
  <c r="H120" s="1"/>
  <c r="G113"/>
  <c r="H113" s="1"/>
  <c r="G94"/>
  <c r="H94" s="1"/>
  <c r="F391" l="1"/>
  <c r="F392"/>
  <c r="L387"/>
  <c r="H391"/>
  <c r="G391"/>
  <c r="F387"/>
  <c r="G392"/>
  <c r="J387"/>
  <c r="J392"/>
  <c r="I391"/>
  <c r="I390" s="1"/>
  <c r="L392"/>
  <c r="L391"/>
  <c r="K391"/>
  <c r="J391"/>
  <c r="I392"/>
  <c r="K387"/>
  <c r="K392"/>
  <c r="K390" s="1"/>
  <c r="E392"/>
  <c r="E391"/>
  <c r="I387"/>
  <c r="D387"/>
  <c r="C387"/>
  <c r="G387"/>
  <c r="E387"/>
  <c r="F390" l="1"/>
  <c r="H387"/>
  <c r="J390"/>
  <c r="E390"/>
  <c r="G390"/>
  <c r="H392"/>
  <c r="H390" s="1"/>
  <c r="L390"/>
</calcChain>
</file>

<file path=xl/sharedStrings.xml><?xml version="1.0" encoding="utf-8"?>
<sst xmlns="http://schemas.openxmlformats.org/spreadsheetml/2006/main" count="2298" uniqueCount="791">
  <si>
    <t>Филиал "Камчатский" акционерного общества "Оборонэнерго"</t>
  </si>
  <si>
    <t>Анализ счета 08</t>
  </si>
  <si>
    <t>Детализация по  субконто: Объекты строительства.Тех. присоединение, Объекты строительства</t>
  </si>
  <si>
    <t>Выводимые данные: сумма</t>
  </si>
  <si>
    <t>Счет</t>
  </si>
  <si>
    <t>Кор.счет</t>
  </si>
  <si>
    <t>С кред. счетов</t>
  </si>
  <si>
    <t>В дебет счетов</t>
  </si>
  <si>
    <t>Нач.сальдо</t>
  </si>
  <si>
    <t>Нет</t>
  </si>
  <si>
    <t>Объекты нового строительства, не отностящиеся к техприсоедионению</t>
  </si>
  <si>
    <t>Оборот</t>
  </si>
  <si>
    <t>Кон.сальдо</t>
  </si>
  <si>
    <t>Филиал "Камчатский"</t>
  </si>
  <si>
    <t>Cтроительство КЛ-04  кВ от ТП-365 до ВРУ ул.Мира 5</t>
  </si>
  <si>
    <t>Cтроительство КЛ-04  кВ от ТП-378 до ВРУ ул.Мира 12</t>
  </si>
  <si>
    <t>Cтроительство ограждения территории базы РЭС "Петропавловский"</t>
  </si>
  <si>
    <t>Проект на инж.строит.работы для строительства ВЛ</t>
  </si>
  <si>
    <t>Система  пожарной сигнализации инв № 865116577-ПУ Елизовский</t>
  </si>
  <si>
    <t>Система пожарной сигнализации инв № 865116563-ПУ Рыбачий</t>
  </si>
  <si>
    <t>Система пожарной сигнализации инв № 865116572- ПУ Приморский</t>
  </si>
  <si>
    <t>Система пожарной сигнализации инв № 865116574- Управление</t>
  </si>
  <si>
    <t>Реконструкция, модернизация, не относится к техприсоединению</t>
  </si>
  <si>
    <t>Объекты ЭСХ</t>
  </si>
  <si>
    <t>Реконструкции  ВЛ-0,4 кВ ТП-546-2 ф.8 - Посёлок, КНС инв №864014245</t>
  </si>
  <si>
    <t>Реконструкция ВЛ-0,4 кВ ТП-546-2 ф.11 - Котельная, казарма инв № 864014241</t>
  </si>
  <si>
    <t>Реконструкция ВЛ-0,4 кВ ТП-546-2 ф.5 - Караул, ТХ 2 инв № 864014240</t>
  </si>
  <si>
    <t>Реконструкция Оборудование РТП-Завойко  инв № 865116885 (установка быстродействующего ввода рез.пит)</t>
  </si>
  <si>
    <t>Реконструкция Оборудование РТП-Приморская инв. № 865116898</t>
  </si>
  <si>
    <t>Да</t>
  </si>
  <si>
    <t>Технологическое присоединение</t>
  </si>
  <si>
    <t>Объекты новые</t>
  </si>
  <si>
    <t>Объект шифр  699/Р Пункт базирования надводных кораблей проекта 20380 в/ч 40149</t>
  </si>
  <si>
    <t>Объект шифр 3002/ПВ Строительство и реконструкция объектов пункта погрузкиизделий ,Камчатскаий край</t>
  </si>
  <si>
    <t>Объект шифр 628/П Строительство и реконструкция объектов энергообеспечения войсковой части 62695, 1</t>
  </si>
  <si>
    <t>ПС 110/6 кв  "Богатыревка"</t>
  </si>
  <si>
    <t>ПС 110/6 кв  "Стеллера"</t>
  </si>
  <si>
    <t>ПС 110/6 кв  "Чайка"</t>
  </si>
  <si>
    <t>Строительство зоны  хранения №1,2,3,войсковой части 26942 шифры П-41/11-1,П-41/11-2,П-41/11-3</t>
  </si>
  <si>
    <t>Строительство объекта "Комплекс служебно-технических зданий ПБККС,причальный фронт ПБККС"</t>
  </si>
  <si>
    <t>Объекты реконструируемые, модернизируемые</t>
  </si>
  <si>
    <t>Реконструкция ВЛ-0,4 кВ МТП-848 ф.1 - ул.2-я Шевченко (поселок)  инв.№865162842</t>
  </si>
  <si>
    <t>Реконструкция ВЛ-0,4 кВ ТП-219 (ПРЭС) ф.2 - ул.Красногвардейская инв.№865117183 дог87</t>
  </si>
  <si>
    <t>Реконструкция ВЛ-0,4 кВ ТП-821 ф.1 - ул.Фурманова инв №865117185</t>
  </si>
  <si>
    <t>Реконструкция ВЛ-0,4 кВ ТП-839 ф.2 - ул.Степная инв № 865117187</t>
  </si>
  <si>
    <t>Реконструкция ВЛ-0,4 кВ ТП-839 ф.4 - ул.Стеллера инв №865117181 дог 19</t>
  </si>
  <si>
    <t>Реконструкция ВЛ-0,4 кВ ТП-847 ф.5 - ул. 2-я Шевченко  инв №865178152</t>
  </si>
  <si>
    <t>Реконструкция ВЛ-0,4 кВ ТП-847 ф.5 - ул. 2-я Шевченко  инв №865178152 дог18</t>
  </si>
  <si>
    <t>Реконструкция Оборудование РТП-Крашенинникова инв.№865116964</t>
  </si>
  <si>
    <t>Итого:</t>
  </si>
  <si>
    <t>Ответственный:</t>
  </si>
  <si>
    <t>(должность)</t>
  </si>
  <si>
    <t>(подпись)</t>
  </si>
  <si>
    <t>(расшифровка подписи)</t>
  </si>
  <si>
    <t>Актирование</t>
  </si>
  <si>
    <t>Финансирование</t>
  </si>
  <si>
    <t>Ввод</t>
  </si>
  <si>
    <t>Источник финансирования</t>
  </si>
  <si>
    <t>Объект строительства</t>
  </si>
  <si>
    <t>Примечание</t>
  </si>
  <si>
    <t>без НДС</t>
  </si>
  <si>
    <t>с НДС</t>
  </si>
  <si>
    <t>Отчет по проводкам</t>
  </si>
  <si>
    <t>Период: 2 квартал 2017 г.</t>
  </si>
  <si>
    <t>Дата</t>
  </si>
  <si>
    <t>Документ</t>
  </si>
  <si>
    <t>Содержание</t>
  </si>
  <si>
    <t>Дт</t>
  </si>
  <si>
    <t>Кт</t>
  </si>
  <si>
    <t>Сумма</t>
  </si>
  <si>
    <t>Субконто Дт</t>
  </si>
  <si>
    <t>Субконто Кт</t>
  </si>
  <si>
    <t>Номер журнала</t>
  </si>
  <si>
    <t>03.04.2017 1:32:30</t>
  </si>
  <si>
    <t>Платежное поручение исходящее КМЧ00000726 от 03.04.2017 1:32:30</t>
  </si>
  <si>
    <t>Оплата (аванс)</t>
  </si>
  <si>
    <t>60.02</t>
  </si>
  <si>
    <t>ЦУП ЧЭАЗ ООО</t>
  </si>
  <si>
    <t>КМЧ_ГПБ_расч_текущий</t>
  </si>
  <si>
    <t>Договор 12-КМЧ-2017 от 21.02.2017 разработка проектной и рабочей документации и выполнение изыскательских работ для строит. объектов электросет хоз-ва</t>
  </si>
  <si>
    <t>Вложения в ОС по техприсоединению</t>
  </si>
  <si>
    <t>05.04.2017 1:27:08</t>
  </si>
  <si>
    <t>Платежное поручение исходящее КМЧ00000748 от 05.04.2017 1:27:08</t>
  </si>
  <si>
    <t>Оплата</t>
  </si>
  <si>
    <t>60.01</t>
  </si>
  <si>
    <t>Стрелец ОП ООО</t>
  </si>
  <si>
    <t>Договор №8-КМЧ-2017 от 01.02.2017 г. услуги охраны</t>
  </si>
  <si>
    <t>Оплата услуг пожарной, вневедомственной и сторожевой охраны</t>
  </si>
  <si>
    <t>05.04.2017 1:28:09</t>
  </si>
  <si>
    <t>Платежное поручение исходящее КМЧ00000749 от 05.04.2017 1:28:09</t>
  </si>
  <si>
    <t>Договор №9-КМЧ-2017 от 01.02.2017 г. услуги охраны</t>
  </si>
  <si>
    <t>05.04.2017 1:28:51</t>
  </si>
  <si>
    <t>Платежное поручение исходящее КМЧ00000750 от 05.04.2017 1:28:51</t>
  </si>
  <si>
    <t>Договор №10-КМЧ-2017 от 01.02.2017 г. услуги охраны</t>
  </si>
  <si>
    <t>07.04.2017 1:32:12</t>
  </si>
  <si>
    <t>Платежное поручение исходящее КМЧ00000785 от 07.04.2017 1:32:12</t>
  </si>
  <si>
    <t>Энергоресурс-М ООО</t>
  </si>
  <si>
    <t>Договор № 5-КМЧ-2017 от 01.02.2017 г. поставка: кабель АПвПуг 1х150мк/25-35, муфта POLT-42E/XO-L12, инструм для удаления полупроводящего слоя IT 100</t>
  </si>
  <si>
    <t>Кап.ремонт: Оплата МПЗ для капитальных ремонтов объектов ЭСХ</t>
  </si>
  <si>
    <t>11.04.2017 0:56:24</t>
  </si>
  <si>
    <t>Платежное поручение исходящее КМЧ00000841 от 11.04.2017 0:56:24</t>
  </si>
  <si>
    <t>Курьер Плюс ООО</t>
  </si>
  <si>
    <t>Договор № 74-КМЧ-2016 от 22.07.2016г. информационные услуги</t>
  </si>
  <si>
    <t>Обновление программного обеспечения и разработка, внедрение и поддержка программного обеспечения</t>
  </si>
  <si>
    <t>17.04.2017 0:20:07</t>
  </si>
  <si>
    <t>Платежное поручение исходящее КМЧ00000877 от 17.04.2017 0:20:07</t>
  </si>
  <si>
    <t>Росинжиниринг Энерджи ЗАО</t>
  </si>
  <si>
    <t>Договор № 216-КМЧ-2013 от 29.10.2013г. Проектная документация, строительно-монтажные и пусконалад. работы.</t>
  </si>
  <si>
    <t>19.04.2017 2:22:36</t>
  </si>
  <si>
    <t>Платежное поручение исходящее КМЧ00000895 от 19.04.2017 2:22:36</t>
  </si>
  <si>
    <t>ГлобалИст ООО</t>
  </si>
  <si>
    <t>Договор № 128-КМЧ-2016 от 27.12.2016г . услуги спутниковой связи</t>
  </si>
  <si>
    <t>Оплата услуг связи</t>
  </si>
  <si>
    <t>19.04.2017 2:23:49</t>
  </si>
  <si>
    <t>Платежное поручение исходящее КМЧ00000896 от 19.04.2017 2:23:49</t>
  </si>
  <si>
    <t>19.04.2017 2:25:07</t>
  </si>
  <si>
    <t>Платежное поручение исходящее КМЧ00000897 от 19.04.2017 2:25:07</t>
  </si>
  <si>
    <t>Интеркамсервис ООО</t>
  </si>
  <si>
    <t>Договор № 1660 от 01.01.2011г. услуги связи</t>
  </si>
  <si>
    <t>19.04.2017 2:25:58</t>
  </si>
  <si>
    <t>Платежное поручение исходящее КМЧ00000898 от 19.04.2017 2:25:58</t>
  </si>
  <si>
    <t>19.04.2017 2:28:00</t>
  </si>
  <si>
    <t>Платежное поручение исходящее КМЧ00000899 от 19.04.2017 2:28:00</t>
  </si>
  <si>
    <t>Ростелеком ПАО филиал Камчатский</t>
  </si>
  <si>
    <t>Договор № 33126741520 от  27.12.2016 г. услуги телефонной связи</t>
  </si>
  <si>
    <t>19.04.2017 2:29:53</t>
  </si>
  <si>
    <t>Платежное поручение исходящее КМЧ00000900 от 19.04.2017 2:29:53</t>
  </si>
  <si>
    <t>19.04.2017 2:30:57</t>
  </si>
  <si>
    <t>Платежное поручение исходящее КМЧ00000901 от 19.04.2017 2:30:57</t>
  </si>
  <si>
    <t>Договор № 62-КМЧ-2016 от 15.06.2016 г. интернет л/сч 741000014620</t>
  </si>
  <si>
    <t>19.04.2017 2:32:11</t>
  </si>
  <si>
    <t>Платежное поручение исходящее КМЧ00000902 от 19.04.2017 2:32:11</t>
  </si>
  <si>
    <t>МегаФон ПАО филиал Камчатский</t>
  </si>
  <si>
    <t>Договор № ФД-11/36 от 06.06.2012 г. услуги связи</t>
  </si>
  <si>
    <t>19.04.2017 2:32:46</t>
  </si>
  <si>
    <t>Платежное поручение исходящее КМЧ00000903 от 19.04.2017 2:32:46</t>
  </si>
  <si>
    <t>19.04.2017 2:33:54</t>
  </si>
  <si>
    <t>Платежное поручение исходящее КМЧ00000904 от 19.04.2017 2:33:54</t>
  </si>
  <si>
    <t>19.04.2017 2:34:27</t>
  </si>
  <si>
    <t>Платежное поручение исходящее КМЧ00000905 от 19.04.2017 2:34:27</t>
  </si>
  <si>
    <t>20.04.2017 0:54:43</t>
  </si>
  <si>
    <t>Платежное поручение исходящее КМЧ00000906 от 20.04.2017 0:54:43</t>
  </si>
  <si>
    <t>ВымпелКом ПАО филиал Камчатский</t>
  </si>
  <si>
    <t>Договор № 415015885 от 27.09.2011 г.  услуги связи</t>
  </si>
  <si>
    <t>25.04.2017 0:00:00</t>
  </si>
  <si>
    <t>Платежное поручение исходящее КМЧ00000930 от 25.04.2017 0:00:00</t>
  </si>
  <si>
    <t>Даймэкс ООО</t>
  </si>
  <si>
    <t>Договор №119-2015/6894 от 12.01.2016 г. Экспресс-доставка</t>
  </si>
  <si>
    <t>Услуги почты</t>
  </si>
  <si>
    <t>27.04.2017 0:37:15</t>
  </si>
  <si>
    <t>Платежное поручение исходящее КМЧ00000952 от 27.04.2017 0:37:15</t>
  </si>
  <si>
    <t>27.04.2017 0:39:16</t>
  </si>
  <si>
    <t>Платежное поручение исходящее КМЧ00000953 от 27.04.2017 0:39:16</t>
  </si>
  <si>
    <t>Шабалин Дмитрий Борисович  ИП</t>
  </si>
  <si>
    <t>Договор 111-КМЧ-2016 от 11.10.2016 г. поставка автомобильных шин</t>
  </si>
  <si>
    <t>Оплата МПЗ для автотранспорта (запчасти)</t>
  </si>
  <si>
    <t>28.04.2017 0:56:50</t>
  </si>
  <si>
    <t>Платежное поручение исходящее КМЧ00000965 от 28.04.2017 0:56:50</t>
  </si>
  <si>
    <t>28.04.2017 0:57:35</t>
  </si>
  <si>
    <t>Платежное поручение исходящее КМЧ00000966 от 28.04.2017 0:57:35</t>
  </si>
  <si>
    <t>28.04.2017 1:06:56</t>
  </si>
  <si>
    <t>Платежное поручение исходящее КМЧ00000967 от 28.04.2017 1:06:56</t>
  </si>
  <si>
    <t>28.04.2017 1:07:51</t>
  </si>
  <si>
    <t>Платежное поручение исходящее КМЧ00000968 от 28.04.2017 1:07:51</t>
  </si>
  <si>
    <t>28.04.2017 1:09:38</t>
  </si>
  <si>
    <t>Платежное поручение исходящее КМЧ00000969 от 28.04.2017 1:09:38</t>
  </si>
  <si>
    <t>28.04.2017 1:14:17</t>
  </si>
  <si>
    <t>Платежное поручение исходящее КМЧ00000970 от 28.04.2017 1:14:17</t>
  </si>
  <si>
    <t>Солдатов  Александр Алексеевич ИП</t>
  </si>
  <si>
    <t>Договор № 29-КМЧ-2016 от 11.05.2016 г.  ремонт и ТО печатной оргтехники</t>
  </si>
  <si>
    <t>Оплата прочих услуг производственного характера</t>
  </si>
  <si>
    <t>28.04.2017 1:18:30</t>
  </si>
  <si>
    <t>Платежное поручение исходящее КМЧ00000971 от 28.04.2017 1:18:30</t>
  </si>
  <si>
    <t>Договор № 28-КМЧ-2016 от 11.05.2016 г.  заправка картриджа</t>
  </si>
  <si>
    <t>28.04.2017 1:23:22</t>
  </si>
  <si>
    <t>Платежное поручение исходящее КМЧ00000972 от 28.04.2017 1:23:22</t>
  </si>
  <si>
    <t>Договор № 129-КМЧ-2016 от 27.12.2016 г.  ремонт и ТО печатной оргтехники</t>
  </si>
  <si>
    <t>28.04.2017 1:25:31</t>
  </si>
  <si>
    <t>Платежное поручение исходящее КМЧ00000973 от 28.04.2017 1:25:31</t>
  </si>
  <si>
    <t>04.05.2017 1:07:15</t>
  </si>
  <si>
    <t>Платежное поручение исходящее КМЧ00000980 от 04.05.2017 1:07:15</t>
  </si>
  <si>
    <t>Эксклюзив СТ ООО</t>
  </si>
  <si>
    <t>Договор № 63-КМЧ-2016 от 16.06.2016 г. поставка мебели</t>
  </si>
  <si>
    <t>Оплата мебели малоценной</t>
  </si>
  <si>
    <t>04.05.2017 1:44:13</t>
  </si>
  <si>
    <t>Платежное поручение исходящее КМЧ00000981 от 04.05.2017 1:44:13</t>
  </si>
  <si>
    <t>РИД-АКТИВ ООО</t>
  </si>
  <si>
    <t>Договор 83-КМЧ-2016 от 04.08.2016 г. за поставку масла и смазки для автотранспорта</t>
  </si>
  <si>
    <t>Оплата ГСМ для транспортных средств</t>
  </si>
  <si>
    <t>04.05.2017 1:48:24</t>
  </si>
  <si>
    <t>Платежное поручение исходящее КМЧ00000982 от 04.05.2017 1:48:24</t>
  </si>
  <si>
    <t>УЭТМ Монтаж ООО</t>
  </si>
  <si>
    <t>Договор № 91-КМЧ-2016 от 22.08.2016 поставка запчастей к силовым трансформаторам</t>
  </si>
  <si>
    <t>04.05.2017 1:51:27</t>
  </si>
  <si>
    <t>Платежное поручение исходящее КМЧ00000983 от 04.05.2017 1:51:27</t>
  </si>
  <si>
    <t>Спецтранс МУП</t>
  </si>
  <si>
    <t>Договор № 127-2 от 25.03.2016г. вывоз ТБО</t>
  </si>
  <si>
    <t>Оплата коммунальных услуг</t>
  </si>
  <si>
    <t>04.05.2017 1:55:20</t>
  </si>
  <si>
    <t>Платежное поручение исходящее КМЧ00000984 от 04.05.2017 1:55:20</t>
  </si>
  <si>
    <t>04.05.2017 1:58:15</t>
  </si>
  <si>
    <t>Платежное поручение исходящее КМЧ00000985 от 04.05.2017 1:58:15</t>
  </si>
  <si>
    <t>04.05.2017 2:02:13</t>
  </si>
  <si>
    <t>Платежное поручение исходящее КМЧ00000986 от 04.05.2017 2:02:13</t>
  </si>
  <si>
    <t>Автолидер ООО</t>
  </si>
  <si>
    <t>Договор №124-КМЧ-2016 от 07.12.2016 г. техосмотр ТС</t>
  </si>
  <si>
    <t>Тек.ремонт: Услуги подрядчиков по ремонту и техобслуживанию автотранспорта и спецтехники</t>
  </si>
  <si>
    <t>04.05.2017 2:06:54</t>
  </si>
  <si>
    <t>Платежное поручение исходящее КМЧ00000987 от 04.05.2017 2:06:54</t>
  </si>
  <si>
    <t>ТТЦ РМК ООО</t>
  </si>
  <si>
    <t>Договор №11-КМЧ-2017 от 06.02.2017 г. поставка канцтоваров</t>
  </si>
  <si>
    <t>Оплата канцелярских товаров</t>
  </si>
  <si>
    <t>04.05.2017 2:10:54</t>
  </si>
  <si>
    <t>Платежное поручение исходящее КМЧ00000988 от 04.05.2017 2:10:54</t>
  </si>
  <si>
    <t>Водоканал Камчатский КГУП</t>
  </si>
  <si>
    <t>Договор № 2375 от 15.06.2016 г. водоснабжение, водоотведение</t>
  </si>
  <si>
    <t>04.05.2017 2:14:02</t>
  </si>
  <si>
    <t>Платежное поручение исходящее КМЧ00000989 от 04.05.2017 2:14:02</t>
  </si>
  <si>
    <t>04.05.2017 2:15:52</t>
  </si>
  <si>
    <t>Платежное поручение исходящее КМЧ00000990 от 04.05.2017 2:15:52</t>
  </si>
  <si>
    <t>Договор № 515 от 23.06.2016 г. водоснабжение Елизово</t>
  </si>
  <si>
    <t>04.05.2017 2:18:01</t>
  </si>
  <si>
    <t>Платежное поручение исходящее КМЧ00000991 от 04.05.2017 2:18:01</t>
  </si>
  <si>
    <t>Камчатэнергосервис АО</t>
  </si>
  <si>
    <t>Договор 342-16/ХВ от 15.06.2016 г. холодное водоснабжение и водоотведение</t>
  </si>
  <si>
    <t>04.05.2017 2:21:22</t>
  </si>
  <si>
    <t>Платежное поручение исходящее КМЧ00000992 от 04.05.2017 2:21:22</t>
  </si>
  <si>
    <t>ГУ ЖКХ АО</t>
  </si>
  <si>
    <t>Договор № 41-01-033 от 17.05.2016 г. тепловая энергия</t>
  </si>
  <si>
    <t>04.05.2017 2:26:27</t>
  </si>
  <si>
    <t>Платежное поручение исходящее КМЧ00000993 от 04.05.2017 2:26:27</t>
  </si>
  <si>
    <t>Договор № 41-02-019 от 25.05.2016 г. водоснабжение, водоотведение</t>
  </si>
  <si>
    <t>04.05.2017 2:29:13</t>
  </si>
  <si>
    <t>Платежное поручение исходящее КМЧ00000994 от 04.05.2017 2:29:13</t>
  </si>
  <si>
    <t>17.05.2017 2:37:43</t>
  </si>
  <si>
    <t>Платежное поручение исходящее КМЧ00001102 от 17.05.2017 2:37:43</t>
  </si>
  <si>
    <t>Камчатский краевой психоневрологический диспансер УФК ГБУЗ</t>
  </si>
  <si>
    <t>Договор № П-224 от 01.02.2017 г. медицинские услуги</t>
  </si>
  <si>
    <t>Медосмотр</t>
  </si>
  <si>
    <t>17.05.2017 5:05:57</t>
  </si>
  <si>
    <t>Платежное поручение исходящее КМЧ00001106 от 17.05.2017 5:05:57</t>
  </si>
  <si>
    <t>17.05.2017 5:07:38</t>
  </si>
  <si>
    <t>Платежное поручение исходящее КМЧ00001107 от 17.05.2017 5:07:38</t>
  </si>
  <si>
    <t>ГБУЗ КК ЦМП</t>
  </si>
  <si>
    <t>Договор № 21-КМЧ-2017 от 07.04.2017 г. проведение медицинских осмотров</t>
  </si>
  <si>
    <t>17.05.2017 5:20:36</t>
  </si>
  <si>
    <t>Платежное поручение исходящее КМЧ00001109 от 17.05.2017 5:20:36</t>
  </si>
  <si>
    <t>МСМ ГРУПП ООО</t>
  </si>
  <si>
    <t>Договор №18-КМЧ-2017 от 20.03.2017 г. поставка масла, смазки</t>
  </si>
  <si>
    <t>Тех.обслуживание: Оплата МПЗ на техобслуживание объектов ЭСХ</t>
  </si>
  <si>
    <t>17.05.2017 5:26:34</t>
  </si>
  <si>
    <t>Платежное поручение исходящее КМЧ00001110 от 17.05.2017 5:26:34</t>
  </si>
  <si>
    <t>Южные электрические сети Камчатки АО</t>
  </si>
  <si>
    <t>Договор № 590 от 10.04.2017 г. электроснабжение п. Ключи</t>
  </si>
  <si>
    <t>17.05.2017 5:29:53</t>
  </si>
  <si>
    <t>Платежное поручение исходящее КМЧ00001111 от 17.05.2017 5:29:53</t>
  </si>
  <si>
    <t>17.05.2017 5:31:19</t>
  </si>
  <si>
    <t>Платежное поручение исходящее КМЧ00001112 от 17.05.2017 5:31:19</t>
  </si>
  <si>
    <t>17.05.2017 5:32:37</t>
  </si>
  <si>
    <t>Платежное поручение исходящее КМЧ00001113 от 17.05.2017 5:32:37</t>
  </si>
  <si>
    <t>17.05.2017 5:35:09</t>
  </si>
  <si>
    <t>Платежное поручение исходящее КМЧ00001114 от 17.05.2017 5:35:09</t>
  </si>
  <si>
    <t>Контакт ООО</t>
  </si>
  <si>
    <t>Договор № 101-КМЧ-2016  от 20.09.2016г. разработка документации</t>
  </si>
  <si>
    <t>19.05.2017 0:33:47</t>
  </si>
  <si>
    <t>Платежное поручение исходящее КМЧ00001126 от 19.05.2017 0:33:47</t>
  </si>
  <si>
    <t>23.05.2017 2:38:21</t>
  </si>
  <si>
    <t>Платежное поручение исходящее КМЧ00001163 от 23.05.2017 2:38:21</t>
  </si>
  <si>
    <t>23.05.2017 2:43:39</t>
  </si>
  <si>
    <t>Платежное поручение исходящее КМЧ00001164 от 23.05.2017 2:43:39</t>
  </si>
  <si>
    <t>ДЕЛЬТА-ОЙЛ ООО</t>
  </si>
  <si>
    <t>Договор № 123-КМЧ-2016 от 07.12.2016 г. поставка автомобильного топлива</t>
  </si>
  <si>
    <t>26.05.2017 1:00:47</t>
  </si>
  <si>
    <t>Платежное поручение исходящее КМЧ00001193 от 26.05.2017 1:00:47</t>
  </si>
  <si>
    <t>Коннект ООО</t>
  </si>
  <si>
    <t>Договор 25-КМЧ-2017 от 03.05.2017 строительство ВЛ-0,23 кВ опора №15 (ВЛ-0,4 кВ ТП-302 ф.9 - ул. Садовая) - дачный дом"</t>
  </si>
  <si>
    <t>30.05.2017 2:08:33</t>
  </si>
  <si>
    <t>Платежное поручение исходящее КМЧ00001212 от 30.05.2017 2:08:33</t>
  </si>
  <si>
    <t>Капитал-строй ООО</t>
  </si>
  <si>
    <t>Договор  №118-КМЧ-2016 от 14.11.2016 г.  поставка коммутационного модуля ISM15_LD_1(48)</t>
  </si>
  <si>
    <t>31.05.2017 1:28:07</t>
  </si>
  <si>
    <t>Платежное поручение исходящее КМЧ00001214 от 31.05.2017 1:28:07</t>
  </si>
  <si>
    <t>Виртус ООО</t>
  </si>
  <si>
    <t>Договор № 3-КМЧ-2016 от 16.02.2016 г. создание условий, обеспечивающих надлежащий режим секретности</t>
  </si>
  <si>
    <t>Прочие информационные услуги</t>
  </si>
  <si>
    <t>31.05.2017 1:36:11</t>
  </si>
  <si>
    <t>Платежное поручение исходящее КМЧ00001215 от 31.05.2017 1:36:11</t>
  </si>
  <si>
    <t>05.06.2017 1:29:18</t>
  </si>
  <si>
    <t>Платежное поручение исходящее КМЧ00001252 от 05.06.2017 1:29:18</t>
  </si>
  <si>
    <t>05.06.2017 1:45:05</t>
  </si>
  <si>
    <t>Платежное поручение исходящее КМЧ00001253 от 05.06.2017 1:45:05</t>
  </si>
  <si>
    <t>05.06.2017 1:47:32</t>
  </si>
  <si>
    <t>Платежное поручение исходящее КМЧ00001254 от 05.06.2017 1:47:32</t>
  </si>
  <si>
    <t>05.06.2017 1:53:17</t>
  </si>
  <si>
    <t>Платежное поручение исходящее КМЧ00001255 от 05.06.2017 1:53:17</t>
  </si>
  <si>
    <t>05.06.2017 1:53:45</t>
  </si>
  <si>
    <t>Платежное поручение исходящее КМЧ00001256 от 05.06.2017 1:53:45</t>
  </si>
  <si>
    <t>05.06.2017 1:55:52</t>
  </si>
  <si>
    <t>Платежное поручение исходящее КМЧ00001257 от 05.06.2017 1:55:52</t>
  </si>
  <si>
    <t>13.06.2017 2:26:45</t>
  </si>
  <si>
    <t>Платежное поручение исходящее КМЧ00001335 от 13.06.2017 2:26:45</t>
  </si>
  <si>
    <t>13.06.2017 2:26:48</t>
  </si>
  <si>
    <t>Платежное поручение исходящее КМЧ00001336 от 13.06.2017 2:26:48</t>
  </si>
  <si>
    <t>ФГАОУ ДПО "ИПК ТЭК" (для общего пользования)</t>
  </si>
  <si>
    <t>Договор № ДО3/550 от 30.12.2016 г. обучение</t>
  </si>
  <si>
    <t>Оплата повышения квалификации и проф.переподготовка (отдел кадров)</t>
  </si>
  <si>
    <t>15.06.2017 0:27:38</t>
  </si>
  <si>
    <t>Платежное поручение исходящее КМЧ00001359 от 15.06.2017 0:27:38</t>
  </si>
  <si>
    <t>15.06.2017 0:31:19</t>
  </si>
  <si>
    <t>Платежное поручение исходящее КМЧ00001360 от 15.06.2017 0:31:19</t>
  </si>
  <si>
    <t>15.06.2017 0:33:57</t>
  </si>
  <si>
    <t>Платежное поручение исходящее КМЧ00001361 от 15.06.2017 0:33:57</t>
  </si>
  <si>
    <t>15.06.2017 0:36:53</t>
  </si>
  <si>
    <t>Платежное поручение исходящее КМЧ00001362 от 15.06.2017 0:36:53</t>
  </si>
  <si>
    <t>15.06.2017 0:39:21</t>
  </si>
  <si>
    <t>Платежное поручение исходящее КМЧ00001363 от 15.06.2017 0:39:21</t>
  </si>
  <si>
    <t>19.06.2017 1:27:28</t>
  </si>
  <si>
    <t>Платежное поручение исходящее КМЧ00001379 от 19.06.2017 1:27:28</t>
  </si>
  <si>
    <t>19.06.2017 1:33:14</t>
  </si>
  <si>
    <t>Платежное поручение исходящее КМЧ00001380 от 19.06.2017 1:33:14</t>
  </si>
  <si>
    <t>19.06.2017 1:34:57</t>
  </si>
  <si>
    <t>Платежное поручение исходящее КМЧ00001381 от 19.06.2017 1:34:57</t>
  </si>
  <si>
    <t>19.06.2017 1:37:23</t>
  </si>
  <si>
    <t>Платежное поручение исходящее КМЧ00001382 от 19.06.2017 1:37:23</t>
  </si>
  <si>
    <t>19.06.2017 1:40:02</t>
  </si>
  <si>
    <t>Платежное поручение исходящее КМЧ00001383 от 19.06.2017 1:40:02</t>
  </si>
  <si>
    <t>19.06.2017 1:42:26</t>
  </si>
  <si>
    <t>Платежное поручение исходящее КМЧ00001384 от 19.06.2017 1:42:26</t>
  </si>
  <si>
    <t>19.06.2017 1:45:26</t>
  </si>
  <si>
    <t>Платежное поручение исходящее КМЧ00001385 от 19.06.2017 1:45:26</t>
  </si>
  <si>
    <t>19.06.2017 1:46:47</t>
  </si>
  <si>
    <t>Платежное поручение исходящее КМЧ00001386 от 19.06.2017 1:46:47</t>
  </si>
  <si>
    <t>19.06.2017 1:47:51</t>
  </si>
  <si>
    <t>Платежное поручение исходящее КМЧ00001387 от 19.06.2017 1:47:51</t>
  </si>
  <si>
    <t>19.06.2017 1:50:21</t>
  </si>
  <si>
    <t>Платежное поручение исходящее КМЧ00001388 от 19.06.2017 1:50:21</t>
  </si>
  <si>
    <t>Тютев Тимур Сергеевич ИП</t>
  </si>
  <si>
    <t>Договор № 24-КМЧ-2017 от 02.05.2017 г. услуги спецтехники</t>
  </si>
  <si>
    <t>Транспортные услуги (в том числе аренда автотранспорта и спецтехники)</t>
  </si>
  <si>
    <t>19.06.2017 1:56:14</t>
  </si>
  <si>
    <t>Платежное поручение исходящее КМЧ00001389 от 19.06.2017 1:56:14</t>
  </si>
  <si>
    <t>19.06.2017 1:57:51</t>
  </si>
  <si>
    <t>Платежное поручение исходящее КМЧ00001390 от 19.06.2017 1:57:51</t>
  </si>
  <si>
    <t>Камчатнефтепродукт АО ННК</t>
  </si>
  <si>
    <t>Договор № 325/16-ПК от 22.09.2016г. поставка нефтепродуктов, оформление пластиковых карт</t>
  </si>
  <si>
    <t>19.06.2017 2:01:59</t>
  </si>
  <si>
    <t>Платежное поручение исходящее КМЧ00001391 от 19.06.2017 2:01:59</t>
  </si>
  <si>
    <t>20.06.2017 0:28:48</t>
  </si>
  <si>
    <t>Платежное поручение исходящее КМЧ00001400 от 20.06.2017 0:28:48</t>
  </si>
  <si>
    <t>22.06.2017 0:46:28</t>
  </si>
  <si>
    <t>Платежное поручение исходящее КМЧ00001407 от 22.06.2017 0:46:28</t>
  </si>
  <si>
    <t>ПКС ООО</t>
  </si>
  <si>
    <t>Договор 42-КМЧ-2017 от 30.05.17 поставка микропроцессорных устройств защиты и автоматики по напряжению РС83 В1 12111211; РС83 А2.0 25202111111</t>
  </si>
  <si>
    <t>23.06.2017 1:08:05</t>
  </si>
  <si>
    <t>Платежное поручение исходящее КМЧ00001432 от 23.06.2017 1:08:05</t>
  </si>
  <si>
    <t>23.06.2017 1:21:16</t>
  </si>
  <si>
    <t>Платежное поручение исходящее КМЧ00001433 от 23.06.2017 1:21:16</t>
  </si>
  <si>
    <t>27.06.2017 0:49:54</t>
  </si>
  <si>
    <t>Платежное поручение исходящее КМЧ00001445 от 27.06.2017 0:49:54</t>
  </si>
  <si>
    <t>27.06.2017 0:59:07</t>
  </si>
  <si>
    <t>Платежное поручение исходящее КМЧ00001446 от 27.06.2017 0:59:07</t>
  </si>
  <si>
    <t>Договор №41-КМЧ-2017 от 29.05.2017 г. поставка канцтоваров</t>
  </si>
  <si>
    <t>27.06.2017 1:08:46</t>
  </si>
  <si>
    <t>Платежное поручение исходящее КМЧ00001447 от 27.06.2017 1:08:46</t>
  </si>
  <si>
    <t>ПЭИПК ФГАОУ ДПО(для общего пользования)</t>
  </si>
  <si>
    <t>Договор № 47-КМЧ-2017 от 02.06.2017 г. повышение квалификации 1 (одного) специалиста по программе "Автоматизация управления и защита электроустановок</t>
  </si>
  <si>
    <t>27.06.2017 1:13:48</t>
  </si>
  <si>
    <t>Платежное поручение исходящее КМЧ00001448 от 27.06.2017 1:13:48</t>
  </si>
  <si>
    <t>Договор № 48-КМЧ-2017 от 02.06.2017 г. повышение квалификации 1 (одного) специалиста по программе "Автоматизация управления и защита электроустановок</t>
  </si>
  <si>
    <t>28.06.2017 0:53:01</t>
  </si>
  <si>
    <t>Платежное поручение исходящее КМЧ00001457 от 28.06.2017 0:53:01</t>
  </si>
  <si>
    <t>04.04.2017 0:00:00</t>
  </si>
  <si>
    <t>Платежное поручение исходящее КМЧ00000732 от 04.04.2017 0:00:00</t>
  </si>
  <si>
    <t>Прочие расчеты</t>
  </si>
  <si>
    <t>76.05</t>
  </si>
  <si>
    <t>Агентство по управлению гос. имуществом ТУФ</t>
  </si>
  <si>
    <t>Договор № 38  от 11.12.2012 г., аренда земли</t>
  </si>
  <si>
    <t>Оплата аренды (объекты недвижимости)</t>
  </si>
  <si>
    <t>Платежное поручение исходящее КМЧ00000733 от 04.04.2017 0:00:00</t>
  </si>
  <si>
    <t>Договор № 16  от 28.12.2015 г., аренда земли</t>
  </si>
  <si>
    <t>04.04.2017 0:00:01</t>
  </si>
  <si>
    <t>Платежное поручение исходящее КМЧ00000734 от 04.04.2017 0:00:01</t>
  </si>
  <si>
    <t>Договор № 17  от 28.12.2015 г., аренда земли</t>
  </si>
  <si>
    <t>04.04.2017 0:00:02</t>
  </si>
  <si>
    <t>Платежное поручение исходящее КМЧ00000735 от 04.04.2017 0:00:02</t>
  </si>
  <si>
    <t>Договор № 18  от 28.12.2015 г., аренда земли</t>
  </si>
  <si>
    <t>04.04.2017 0:00:03</t>
  </si>
  <si>
    <t>Платежное поручение исходящее КМЧ00000736 от 04.04.2017 0:00:03</t>
  </si>
  <si>
    <t>Договор № 19  от 28.12.2015 г., аренда земли</t>
  </si>
  <si>
    <t>04.04.2017 0:00:04</t>
  </si>
  <si>
    <t>Платежное поручение исходящее КМЧ00000737 от 04.04.2017 0:00:04</t>
  </si>
  <si>
    <t>Договор № 20  от 28.12.2015 г., аренда земли</t>
  </si>
  <si>
    <t>04.04.2017 0:00:05</t>
  </si>
  <si>
    <t>Платежное поручение исходящее КМЧ00000738 от 04.04.2017 0:00:05</t>
  </si>
  <si>
    <t>Договор № 21  от 28.12.2015 г., аренда земли</t>
  </si>
  <si>
    <t>04.04.2017 0:00:06</t>
  </si>
  <si>
    <t>Платежное поручение исходящее КМЧ00000739 от 04.04.2017 0:00:06</t>
  </si>
  <si>
    <t>Договор № 22  от 28.12.2015 г., аренда земли</t>
  </si>
  <si>
    <t>04.04.2017 0:00:07</t>
  </si>
  <si>
    <t>Платежное поручение исходящее КМЧ00000740 от 04.04.2017 0:00:07</t>
  </si>
  <si>
    <t>Договор № 23  от 28.12.2015 г., аренда земли</t>
  </si>
  <si>
    <t>04.04.2017 0:00:08</t>
  </si>
  <si>
    <t>Платежное поручение исходящее КМЧ00000741 от 04.04.2017 0:00:08</t>
  </si>
  <si>
    <t>Договор № 25  от 28.12.2015 г., аренда земли</t>
  </si>
  <si>
    <t>04.04.2017 0:00:09</t>
  </si>
  <si>
    <t>Платежное поручение исходящее КМЧ00000742 от 04.04.2017 0:00:09</t>
  </si>
  <si>
    <t>Договор № 27  от 28.12.2015 г., аренда земли</t>
  </si>
  <si>
    <t>04.04.2017 0:00:10</t>
  </si>
  <si>
    <t>Платежное поручение исходящее КМЧ00000743 от 04.04.2017 0:00:10</t>
  </si>
  <si>
    <t>Договор № 28  от 28.12.2015 г., аренда земли</t>
  </si>
  <si>
    <t>04.04.2017 2:20:27</t>
  </si>
  <si>
    <t>Платежное поручение исходящее КМЧ00000747 от 04.04.2017 2:20:27</t>
  </si>
  <si>
    <t>Прочее списание денежных средств</t>
  </si>
  <si>
    <t>Мельникова Римма Михайловна</t>
  </si>
  <si>
    <t>Определение по делу №2-2985/17 от 03.04.2017</t>
  </si>
  <si>
    <t>Судебные выплаты и арбитражные сборы</t>
  </si>
  <si>
    <t>10.04.2017 0:00:26</t>
  </si>
  <si>
    <t>Платежное поручение исходящее КМЧ00000812 от 10.04.2017 0:00:26</t>
  </si>
  <si>
    <t>76.41</t>
  </si>
  <si>
    <t>УФК по Камчатскому краю Вилючинский ГОСП</t>
  </si>
  <si>
    <t>Исполнительный лист КМЧ00000013 от 04.04.2017 8:15:16</t>
  </si>
  <si>
    <t>Выплата заработной платы</t>
  </si>
  <si>
    <t>10.04.2017 0:00:27</t>
  </si>
  <si>
    <t>Платежное поручение исходящее КМЧ00000813 от 10.04.2017 0:00:27</t>
  </si>
  <si>
    <t>76.06</t>
  </si>
  <si>
    <t>Негосударственный пенсионный фонд э/энергетики (некоммерческая организация)Пыжьянов А.С. НПФ (новый)</t>
  </si>
  <si>
    <t>Договор № 20000000-17-Ф от 01.09.2012г. негосударственное пенсионное обеспечение</t>
  </si>
  <si>
    <t>10.04.2017 0:00:28</t>
  </si>
  <si>
    <t>Платежное поручение исходящее КМЧ00000814 от 10.04.2017 0:00:28</t>
  </si>
  <si>
    <t>Россолова Наталья Александровна (Россолов А.А.)</t>
  </si>
  <si>
    <t>Исполнительный лист КМЧ00000001 от 10.02.2014 0:00:00</t>
  </si>
  <si>
    <t>10.04.2017 0:00:29</t>
  </si>
  <si>
    <t>Платежное поручение исходящее КМЧ00000815 от 10.04.2017 0:00:29</t>
  </si>
  <si>
    <t>Россолова Анастасия Викторовна (Россолов А.А.)</t>
  </si>
  <si>
    <t>Исполнительный лист КМЧ00000004 от 31.05.2015 0:00:41</t>
  </si>
  <si>
    <t>10.04.2017 0:00:30</t>
  </si>
  <si>
    <t>Платежное поручение исходящее КМЧ00000816 от 10.04.2017 0:00:30</t>
  </si>
  <si>
    <t>УФК по Камчатскому краю (Петропавловск-Камчатский городской отдел СП N3 УФССП России по Камчатскому</t>
  </si>
  <si>
    <t>Исполнительный лист КМЧ00000012 от 31.03.2017 15:44:39</t>
  </si>
  <si>
    <t>10.04.2017 0:00:31</t>
  </si>
  <si>
    <t>Платежное поручение исходящее КМЧ00000817 от 10.04.2017 0:00:31</t>
  </si>
  <si>
    <t>Васюра Ирина Юрьевна (Васюра Н.А.)</t>
  </si>
  <si>
    <t>Исполнительный лист КМЧ00000004 от 14.04.2014 4:13:57</t>
  </si>
  <si>
    <t>10.04.2017 0:00:32</t>
  </si>
  <si>
    <t>Платежное поручение исходящее КМЧ00000818 от 10.04.2017 0:00:32</t>
  </si>
  <si>
    <t>Алексеева Наталья Анатольевна (Кузнецов О.Н.)</t>
  </si>
  <si>
    <t>Исполнительный лист КМЧ00000018 от 31.07.2015 17:38:51</t>
  </si>
  <si>
    <t>10.04.2017 0:00:33</t>
  </si>
  <si>
    <t>Платежное поручение исходящее КМЧ00000819 от 10.04.2017 0:00:33</t>
  </si>
  <si>
    <t>Сбербанк перечисление денежных средств на карточки</t>
  </si>
  <si>
    <t>Исполнительный лист КМЧ00000009 от 04.04.2016 1:55:04</t>
  </si>
  <si>
    <t>10.04.2017 0:00:34</t>
  </si>
  <si>
    <t>Платежное поручение исходящее КМЧ00000820 от 10.04.2017 0:00:34</t>
  </si>
  <si>
    <t>Дедова Оксана Николаевна (Дедов С.Ю.)</t>
  </si>
  <si>
    <t>Исполнительный лист КМЧ00000022 от 25.08.2016 3:14:16</t>
  </si>
  <si>
    <t>10.04.2017 0:00:35</t>
  </si>
  <si>
    <t>Платежное поручение исходящее КМЧ00000821 от 10.04.2017 0:00:35</t>
  </si>
  <si>
    <t>Исполнительный лист КМЧ00000025 от 17.11.2015 5:47:24</t>
  </si>
  <si>
    <t>10.04.2017 0:00:36</t>
  </si>
  <si>
    <t>Платежное поручение исходящее КМЧ00000822 от 10.04.2017 0:00:36</t>
  </si>
  <si>
    <t>Исполнительный лист КМЧ00000002 от 21.02.2017 0:00:00</t>
  </si>
  <si>
    <t>10.04.2017 0:00:37</t>
  </si>
  <si>
    <t>Платежное поручение исходящее КМЧ00000823 от 10.04.2017 0:00:37</t>
  </si>
  <si>
    <t>Исполнительный лист КМЧ00000003 от 21.02.2017 0:00:00</t>
  </si>
  <si>
    <t>10.04.2017 0:00:38</t>
  </si>
  <si>
    <t>Платежное поручение исходящее КМЧ00000824 от 10.04.2017 0:00:38</t>
  </si>
  <si>
    <t>Исполнительный лист КМЧ00000011 от 31.03.2017 15:44:38</t>
  </si>
  <si>
    <t>10.04.2017 0:00:39</t>
  </si>
  <si>
    <t>Платежное поручение исходящее КМЧ00000825 от 10.04.2017 0:00:39</t>
  </si>
  <si>
    <t>Исполнительный лист КМЧ00000014 от 23.05.2016 1:24:30</t>
  </si>
  <si>
    <t>10.04.2017 0:00:40</t>
  </si>
  <si>
    <t>Платежное поручение исходящее КМЧ00000826 от 10.04.2017 0:00:40</t>
  </si>
  <si>
    <t>Носкова Наталья Владимировна (Носков А.В)</t>
  </si>
  <si>
    <t>Исполнительный лист КМЧ00000007 от 28.02.2013 19:49:27</t>
  </si>
  <si>
    <t>10.04.2017 0:00:41</t>
  </si>
  <si>
    <t>Платежное поручение исходящее КМЧ00000827 от 10.04.2017 0:00:41</t>
  </si>
  <si>
    <t>Исполнительный лист КМЧ00000028 от 06.10.2016 9:02:16</t>
  </si>
  <si>
    <t>10.04.2017 0:00:42</t>
  </si>
  <si>
    <t>Платежное поручение исходящее КМЧ00000828 от 10.04.2017 0:00:42</t>
  </si>
  <si>
    <t>Исполнительный лист КМЧ00000026 от 14.09.2016 3:34:28</t>
  </si>
  <si>
    <t>10.04.2017 0:00:43</t>
  </si>
  <si>
    <t>Платежное поручение исходящее КМЧ00000829 от 10.04.2017 0:00:43</t>
  </si>
  <si>
    <t>Исполнительный лист КМЧ00000040 от 30.12.2016 12:40:50</t>
  </si>
  <si>
    <t>10.04.2017 0:00:44</t>
  </si>
  <si>
    <t>Платежное поручение исходящее КМЧ00000830 от 10.04.2017 0:00:44</t>
  </si>
  <si>
    <t>Камчатский РФ ОАО Россельхозбанк (Пилипенко Л.А.)</t>
  </si>
  <si>
    <t>Исполнительный лист КМЧ00000019 от 31.07.2015 17:38:53</t>
  </si>
  <si>
    <t>10.04.2017 0:00:45</t>
  </si>
  <si>
    <t>Платежное поручение исходящее КМЧ00000831 от 10.04.2017 0:00:45</t>
  </si>
  <si>
    <t>Исполнительный лист КМЧ00000010 от 24.03.2017 15:05:50</t>
  </si>
  <si>
    <t>10.04.2017 0:00:46</t>
  </si>
  <si>
    <t>Платежное поручение исходящее КМЧ00000832 от 10.04.2017 0:00:46</t>
  </si>
  <si>
    <t>Фалина Татьяна Михайловна (Фалин И.Г.)</t>
  </si>
  <si>
    <t>Исполнительный лист КМЧ00000020 от 08.12.2011 9:28:52</t>
  </si>
  <si>
    <t>10.04.2017 0:00:47</t>
  </si>
  <si>
    <t>Платежное поручение исходящее КМЧ00000833 от 10.04.2017 0:00:47</t>
  </si>
  <si>
    <t>УФК по Камчатскому краю (гор.отдел  СП № 2)</t>
  </si>
  <si>
    <t>Исполнительный лист КМЧ00000001 от 31.03.2017 0:00:00</t>
  </si>
  <si>
    <t>10.04.2017 0:00:48</t>
  </si>
  <si>
    <t>Платежное поручение исходящее КМЧ00000834 от 10.04.2017 0:00:48</t>
  </si>
  <si>
    <t>Исполнительный лист КМЧ00000007 от 21.02.2017 2:05:55</t>
  </si>
  <si>
    <t>10.04.2017 0:00:49</t>
  </si>
  <si>
    <t>Платежное поручение исходящее КМЧ00000835 от 10.04.2017 0:00:49</t>
  </si>
  <si>
    <t>УФК по Камчатскому краю (Петропавловск-Камчатский городской отдел СП N 4 УФССП России по Камчатскому</t>
  </si>
  <si>
    <t>Исполнительный лист КМЧ00000034 от 27.12.2016 2:45:30</t>
  </si>
  <si>
    <t>10.04.2017 0:00:50</t>
  </si>
  <si>
    <t>Платежное поручение исходящее КМЧ00000836 от 10.04.2017 0:00:50</t>
  </si>
  <si>
    <t>Джабраилова Татьяна Викторовна (Слонь А.Г.)</t>
  </si>
  <si>
    <t>Исполнительный лист КМЧ00000009 от 31.08.2011 0:00:00</t>
  </si>
  <si>
    <t>10.04.2017 0:00:51</t>
  </si>
  <si>
    <t>Платежное поручение исходящее КМЧ00000837 от 10.04.2017 0:00:51</t>
  </si>
  <si>
    <t>Исполнительный лист КМЧ00000004 от 31.03.2017 0:00:00</t>
  </si>
  <si>
    <t>24.04.2017 1:34:20</t>
  </si>
  <si>
    <t>Платежное поручение исходящее КМЧ00000924 от 24.04.2017 1:34:20</t>
  </si>
  <si>
    <t>76.09</t>
  </si>
  <si>
    <t>Долгушина Лидия Михайловна</t>
  </si>
  <si>
    <t>Пр.кмч/52 от 21.04.2017 о единовременной выплате</t>
  </si>
  <si>
    <t>Прочие выплаты, связанные с персоналом</t>
  </si>
  <si>
    <t>24.04.2017 1:34:27</t>
  </si>
  <si>
    <t>Платежное поручение исходящее КМЧ00000925 от 24.04.2017 1:34:27</t>
  </si>
  <si>
    <t>Капитал ЛК ООО</t>
  </si>
  <si>
    <t>Договор №12-2014 от 24.03.2014 Лизинг</t>
  </si>
  <si>
    <t>Выплаты по лизингу</t>
  </si>
  <si>
    <t>04.05.2017 3:14:53</t>
  </si>
  <si>
    <t>Платежное поручение исходящее КМЧ00001001 от 04.05.2017 3:14:53</t>
  </si>
  <si>
    <t>04.05.2017 3:15:20</t>
  </si>
  <si>
    <t>Платежное поручение исходящее КМЧ00001002 от 04.05.2017 3:15:20</t>
  </si>
  <si>
    <t>04.05.2017 3:15:49</t>
  </si>
  <si>
    <t>Платежное поручение исходящее КМЧ00001003 от 04.05.2017 3:15:49</t>
  </si>
  <si>
    <t>04.05.2017 3:16:37</t>
  </si>
  <si>
    <t>Платежное поручение исходящее КМЧ00001004 от 04.05.2017 3:16:37</t>
  </si>
  <si>
    <t>04.05.2017 3:16:57</t>
  </si>
  <si>
    <t>Платежное поручение исходящее КМЧ00001005 от 04.05.2017 3:16:57</t>
  </si>
  <si>
    <t>04.05.2017 3:17:22</t>
  </si>
  <si>
    <t>Платежное поручение исходящее КМЧ00001006 от 04.05.2017 3:17:22</t>
  </si>
  <si>
    <t>04.05.2017 3:17:52</t>
  </si>
  <si>
    <t>Платежное поручение исходящее КМЧ00001007 от 04.05.2017 3:17:52</t>
  </si>
  <si>
    <t>04.05.2017 3:18:16</t>
  </si>
  <si>
    <t>Платежное поручение исходящее КМЧ00001008 от 04.05.2017 3:18:16</t>
  </si>
  <si>
    <t>04.05.2017 3:18:39</t>
  </si>
  <si>
    <t>Платежное поручение исходящее КМЧ00001009 от 04.05.2017 3:18:39</t>
  </si>
  <si>
    <t>04.05.2017 3:19:01</t>
  </si>
  <si>
    <t>Платежное поручение исходящее КМЧ00001010 от 04.05.2017 3:19:01</t>
  </si>
  <si>
    <t>04.05.2017 3:19:21</t>
  </si>
  <si>
    <t>Платежное поручение исходящее КМЧ00001011 от 04.05.2017 3:19:21</t>
  </si>
  <si>
    <t>04.05.2017 3:19:22</t>
  </si>
  <si>
    <t>Платежное поручение исходящее КМЧ00001012 от 04.05.2017 3:19:22</t>
  </si>
  <si>
    <t>10.05.2017 0:00:27</t>
  </si>
  <si>
    <t>Платежное поручение исходящее КМЧ00001058 от 10.05.2017 0:00:27</t>
  </si>
  <si>
    <t>10.05.2017 0:00:28</t>
  </si>
  <si>
    <t>Платежное поручение исходящее КМЧ00001059 от 10.05.2017 0:00:28</t>
  </si>
  <si>
    <t>10.05.2017 0:00:29</t>
  </si>
  <si>
    <t>Платежное поручение исходящее КМЧ00001060 от 10.05.2017 0:00:29</t>
  </si>
  <si>
    <t>10.05.2017 0:00:30</t>
  </si>
  <si>
    <t>Платежное поручение исходящее КМЧ00001061 от 10.05.2017 0:00:30</t>
  </si>
  <si>
    <t>10.05.2017 0:00:31</t>
  </si>
  <si>
    <t>Платежное поручение исходящее КМЧ00001062 от 10.05.2017 0:00:31</t>
  </si>
  <si>
    <t>10.05.2017 0:00:32</t>
  </si>
  <si>
    <t>Платежное поручение исходящее КМЧ00001063 от 10.05.2017 0:00:32</t>
  </si>
  <si>
    <t>10.05.2017 0:00:33</t>
  </si>
  <si>
    <t>Платежное поручение исходящее КМЧ00001064 от 10.05.2017 0:00:33</t>
  </si>
  <si>
    <t>10.05.2017 0:00:34</t>
  </si>
  <si>
    <t>Платежное поручение исходящее КМЧ00001065 от 10.05.2017 0:00:34</t>
  </si>
  <si>
    <t>10.05.2017 0:00:35</t>
  </si>
  <si>
    <t>Платежное поручение исходящее КМЧ00001066 от 10.05.2017 0:00:35</t>
  </si>
  <si>
    <t>10.05.2017 0:00:36</t>
  </si>
  <si>
    <t>Платежное поручение исходящее КМЧ00001067 от 10.05.2017 0:00:36</t>
  </si>
  <si>
    <t>10.05.2017 0:00:37</t>
  </si>
  <si>
    <t>Платежное поручение исходящее КМЧ00001068 от 10.05.2017 0:00:37</t>
  </si>
  <si>
    <t>10.05.2017 0:00:38</t>
  </si>
  <si>
    <t>Платежное поручение исходящее КМЧ00001069 от 10.05.2017 0:00:38</t>
  </si>
  <si>
    <t>10.05.2017 0:00:39</t>
  </si>
  <si>
    <t>Платежное поручение исходящее КМЧ00001070 от 10.05.2017 0:00:39</t>
  </si>
  <si>
    <t>10.05.2017 0:00:40</t>
  </si>
  <si>
    <t>Платежное поручение исходящее КМЧ00001071 от 10.05.2017 0:00:40</t>
  </si>
  <si>
    <t>10.05.2017 0:00:41</t>
  </si>
  <si>
    <t>Платежное поручение исходящее КМЧ00001072 от 10.05.2017 0:00:41</t>
  </si>
  <si>
    <t>10.05.2017 0:00:42</t>
  </si>
  <si>
    <t>Платежное поручение исходящее КМЧ00001073 от 10.05.2017 0:00:42</t>
  </si>
  <si>
    <t>10.05.2017 0:00:43</t>
  </si>
  <si>
    <t>Платежное поручение исходящее КМЧ00001074 от 10.05.2017 0:00:43</t>
  </si>
  <si>
    <t>10.05.2017 0:00:44</t>
  </si>
  <si>
    <t>Платежное поручение исходящее КМЧ00001075 от 10.05.2017 0:00:44</t>
  </si>
  <si>
    <t>10.05.2017 0:00:45</t>
  </si>
  <si>
    <t>Платежное поручение исходящее КМЧ00001076 от 10.05.2017 0:00:45</t>
  </si>
  <si>
    <t>10.05.2017 0:00:46</t>
  </si>
  <si>
    <t>Платежное поручение исходящее КМЧ00001077 от 10.05.2017 0:00:46</t>
  </si>
  <si>
    <t>10.05.2017 0:00:47</t>
  </si>
  <si>
    <t>Платежное поручение исходящее КМЧ00001078 от 10.05.2017 0:00:47</t>
  </si>
  <si>
    <t>10.05.2017 0:00:48</t>
  </si>
  <si>
    <t>Платежное поручение исходящее КМЧ00001079 от 10.05.2017 0:00:48</t>
  </si>
  <si>
    <t>10.05.2017 0:00:49</t>
  </si>
  <si>
    <t>Платежное поручение исходящее КМЧ00001080 от 10.05.2017 0:00:49</t>
  </si>
  <si>
    <t>10.05.2017 0:00:50</t>
  </si>
  <si>
    <t>Платежное поручение исходящее КМЧ00001081 от 10.05.2017 0:00:50</t>
  </si>
  <si>
    <t>ИФНС П-К</t>
  </si>
  <si>
    <t>Исполнительный лист КМЧ00000005 от 28.04.2017 0:00:00</t>
  </si>
  <si>
    <t>10.05.2017 0:00:51</t>
  </si>
  <si>
    <t>Платежное поручение исходящее КМЧ00001082 от 10.05.2017 0:00:51</t>
  </si>
  <si>
    <t>Исполнительный лист КМЧ00000014 от 06.05.2017 0:54:14</t>
  </si>
  <si>
    <t>17.05.2017 5:16:59</t>
  </si>
  <si>
    <t>Платежное поручение исходящее КМЧ00001108 от 17.05.2017 5:16:59</t>
  </si>
  <si>
    <t>17.05.2017 5:43:26</t>
  </si>
  <si>
    <t>Платежное поручение исходящее КМЧ00001115 от 17.05.2017 5:43:26</t>
  </si>
  <si>
    <t>Управление архитектуры, градостроительства и земельных отношений Администрации ПКГО</t>
  </si>
  <si>
    <t>Договор № 105/16  от 25.10.2016г аренда земельного участка</t>
  </si>
  <si>
    <t>29.05.2017 3:04:07</t>
  </si>
  <si>
    <t>Платежное поручение исходящее КМЧ00001208 от 29.05.2017 3:04:07</t>
  </si>
  <si>
    <t>УФК по Камчатскому краю Вилючинский городской отдел СП УФССП России по Камчатскому краю</t>
  </si>
  <si>
    <t>Без договора</t>
  </si>
  <si>
    <t>Другие прочие поступления</t>
  </si>
  <si>
    <t>31.05.2017 2:53:07</t>
  </si>
  <si>
    <t>Платежное поручение исходящее КМЧ00001230 от 31.05.2017 2:53:07</t>
  </si>
  <si>
    <t>31.05.2017 2:54:56</t>
  </si>
  <si>
    <t>Платежное поручение исходящее КМЧ00001231 от 31.05.2017 2:54:56</t>
  </si>
  <si>
    <t>06.06.2017 12:00:00</t>
  </si>
  <si>
    <t>Платежное поручение исходящее КМЧ00001258 от 06.06.2017 12:00:00</t>
  </si>
  <si>
    <t>06.06.2017 12:00:01</t>
  </si>
  <si>
    <t>Платежное поручение исходящее КМЧ00001259 от 06.06.2017 12:00:01</t>
  </si>
  <si>
    <t>06.06.2017 12:00:02</t>
  </si>
  <si>
    <t>Платежное поручение исходящее КМЧ00001260 от 06.06.2017 12:00:02</t>
  </si>
  <si>
    <t>06.06.2017 12:00:03</t>
  </si>
  <si>
    <t>Платежное поручение исходящее КМЧ00001261 от 06.06.2017 12:00:03</t>
  </si>
  <si>
    <t>06.06.2017 12:00:04</t>
  </si>
  <si>
    <t>Платежное поручение исходящее КМЧ00001262 от 06.06.2017 12:00:04</t>
  </si>
  <si>
    <t>06.06.2017 12:00:05</t>
  </si>
  <si>
    <t>Платежное поручение исходящее КМЧ00001263 от 06.06.2017 12:00:05</t>
  </si>
  <si>
    <t>06.06.2017 12:00:06</t>
  </si>
  <si>
    <t>Платежное поручение исходящее КМЧ00001264 от 06.06.2017 12:00:06</t>
  </si>
  <si>
    <t>06.06.2017 12:00:07</t>
  </si>
  <si>
    <t>Платежное поручение исходящее КМЧ00001265 от 06.06.2017 12:00:07</t>
  </si>
  <si>
    <t>06.06.2017 12:00:08</t>
  </si>
  <si>
    <t>Платежное поручение исходящее КМЧ00001266 от 06.06.2017 12:00:08</t>
  </si>
  <si>
    <t>06.06.2017 12:00:09</t>
  </si>
  <si>
    <t>Платежное поручение исходящее КМЧ00001267 от 06.06.2017 12:00:09</t>
  </si>
  <si>
    <t>06.06.2017 12:00:10</t>
  </si>
  <si>
    <t>Платежное поручение исходящее КМЧ00001268 от 06.06.2017 12:00:10</t>
  </si>
  <si>
    <t>06.06.2017 12:00:11</t>
  </si>
  <si>
    <t>Платежное поручение исходящее КМЧ00001269 от 06.06.2017 12:00:11</t>
  </si>
  <si>
    <t>06.06.2017 12:00:12</t>
  </si>
  <si>
    <t>Платежное поручение исходящее КМЧ00001270 от 06.06.2017 12:00:12</t>
  </si>
  <si>
    <t>06.06.2017 12:00:13</t>
  </si>
  <si>
    <t>Платежное поручение исходящее КМЧ00001271 от 06.06.2017 12:00:13</t>
  </si>
  <si>
    <t>Управление имущественных отношений администрации Вилючинского городского округа</t>
  </si>
  <si>
    <t>Договор № 109  от 01.05.2016г аренда земельного участка</t>
  </si>
  <si>
    <t>06.06.2017 12:00:14</t>
  </si>
  <si>
    <t>Платежное поручение исходящее КМЧ00001272 от 06.06.2017 12:00:14</t>
  </si>
  <si>
    <t>Договор № 107  от 01.05.2016г аренда земельного участка</t>
  </si>
  <si>
    <t>09.06.2017 12:01:35</t>
  </si>
  <si>
    <t>Платежное поручение исходящее КМЧ00001305 от 09.06.2017 12:01:35</t>
  </si>
  <si>
    <t>09.06.2017 12:01:36</t>
  </si>
  <si>
    <t>Платежное поручение исходящее КМЧ00001306 от 09.06.2017 12:01:36</t>
  </si>
  <si>
    <t>09.06.2017 12:01:37</t>
  </si>
  <si>
    <t>Платежное поручение исходящее КМЧ00001307 от 09.06.2017 12:01:37</t>
  </si>
  <si>
    <t>09.06.2017 12:01:38</t>
  </si>
  <si>
    <t>Платежное поручение исходящее КМЧ00001308 от 09.06.2017 12:01:38</t>
  </si>
  <si>
    <t>09.06.2017 12:01:39</t>
  </si>
  <si>
    <t>Платежное поручение исходящее КМЧ00001309 от 09.06.2017 12:01:39</t>
  </si>
  <si>
    <t>Исполнительный лист КМЧ00000018 от 16.05.2017 1:24:27</t>
  </si>
  <si>
    <t>09.06.2017 12:01:40</t>
  </si>
  <si>
    <t>Платежное поручение исходящее КМЧ00001310 от 09.06.2017 12:01:40</t>
  </si>
  <si>
    <t>09.06.2017 12:01:41</t>
  </si>
  <si>
    <t>Платежное поручение исходящее КМЧ00001311 от 09.06.2017 12:01:41</t>
  </si>
  <si>
    <t>09.06.2017 12:01:42</t>
  </si>
  <si>
    <t>Платежное поручение исходящее КМЧ00001312 от 09.06.2017 12:01:42</t>
  </si>
  <si>
    <t>Исполнительный лист КМЧ00000021 от 16.05.2017 1:27:16</t>
  </si>
  <si>
    <t>09.06.2017 12:01:43</t>
  </si>
  <si>
    <t>Платежное поручение исходящее КМЧ00001313 от 09.06.2017 12:01:43</t>
  </si>
  <si>
    <t>Исполнительный лист КМЧ00000020 от 16.05.2017 1:25:51</t>
  </si>
  <si>
    <t>09.06.2017 12:01:44</t>
  </si>
  <si>
    <t>Платежное поручение исходящее КМЧ00001314 от 09.06.2017 12:01:44</t>
  </si>
  <si>
    <t>09.06.2017 12:01:45</t>
  </si>
  <si>
    <t>Платежное поручение исходящее КМЧ00001315 от 09.06.2017 12:01:45</t>
  </si>
  <si>
    <t>Исполнительный лист КМЧ00000019 от 16.05.2017 1:25:30</t>
  </si>
  <si>
    <t>09.06.2017 12:01:46</t>
  </si>
  <si>
    <t>Платежное поручение исходящее КМЧ00001316 от 09.06.2017 12:01:46</t>
  </si>
  <si>
    <t>Исполнительный лист КМЧ00000025 от 31.05.2017 18:11:39</t>
  </si>
  <si>
    <t>Платежное поручение исходящее КМЧ00001317 от 09.06.2017 12:01:46</t>
  </si>
  <si>
    <t>Исполнительный лист КМЧ00000022 от 16.05.2017 1:27:39</t>
  </si>
  <si>
    <t>09.06.2017 12:01:47</t>
  </si>
  <si>
    <t>Платежное поручение исходящее КМЧ00001318 от 09.06.2017 12:01:47</t>
  </si>
  <si>
    <t>Исполнительный лист КМЧ00000017 от 16.05.2017 1:24:05</t>
  </si>
  <si>
    <t>09.06.2017 12:01:48</t>
  </si>
  <si>
    <t>Платежное поручение исходящее КМЧ00001319 от 09.06.2017 12:01:48</t>
  </si>
  <si>
    <t>09.06.2017 12:01:49</t>
  </si>
  <si>
    <t>Платежное поручение исходящее КМЧ00001320 от 09.06.2017 12:01:49</t>
  </si>
  <si>
    <t>09.06.2017 12:01:50</t>
  </si>
  <si>
    <t>Платежное поручение исходящее КМЧ00001321 от 09.06.2017 12:01:50</t>
  </si>
  <si>
    <t>09.06.2017 12:01:51</t>
  </si>
  <si>
    <t>Платежное поручение исходящее КМЧ00001322 от 09.06.2017 12:01:51</t>
  </si>
  <si>
    <t>09.06.2017 12:01:52</t>
  </si>
  <si>
    <t>Платежное поручение исходящее КМЧ00001323 от 09.06.2017 12:01:52</t>
  </si>
  <si>
    <t>09.06.2017 12:01:53</t>
  </si>
  <si>
    <t>Платежное поручение исходящее КМЧ00001324 от 09.06.2017 12:01:53</t>
  </si>
  <si>
    <t>УФК по Камчатскому краю (ОФК 34, Елизовский городской отдел СП УФССП России по Камчатскому краю)</t>
  </si>
  <si>
    <t>Исполнительный лист КМЧ00000023 от 24.05.2017 7:47:30</t>
  </si>
  <si>
    <t>09.06.2017 12:01:54</t>
  </si>
  <si>
    <t>Платежное поручение исходящее КМЧ00001325 от 09.06.2017 12:01:54</t>
  </si>
  <si>
    <t>УФК по Камчатскому краю ОГИБДД ОМВД России по ЗАТО Вилючинск (Носков А.В.)</t>
  </si>
  <si>
    <t>Исполнительный лист КМЧ00000015 от 02.05.2017 16:36:31</t>
  </si>
  <si>
    <t>09.06.2017 12:01:55</t>
  </si>
  <si>
    <t>Платежное поручение исходящее КМЧ00001326 от 09.06.2017 12:01:55</t>
  </si>
  <si>
    <t>Исполнительный лист КМЧ00000016 от 02.05.2017 16:36:32</t>
  </si>
  <si>
    <t>09.06.2017 12:01:56</t>
  </si>
  <si>
    <t>Платежное поручение исходящее КМЧ00001327 от 09.06.2017 12:01:56</t>
  </si>
  <si>
    <t>09.06.2017 12:01:57</t>
  </si>
  <si>
    <t>Платежное поручение исходящее КМЧ00001328 от 09.06.2017 12:01:57</t>
  </si>
  <si>
    <t>09.06.2017 12:01:58</t>
  </si>
  <si>
    <t>Платежное поручение исходящее КМЧ00001329 от 09.06.2017 12:01:58</t>
  </si>
  <si>
    <t>09.06.2017 12:01:59</t>
  </si>
  <si>
    <t>Платежное поручение исходящее КМЧ00001330 от 09.06.2017 12:01:59</t>
  </si>
  <si>
    <t>09.06.2017 12:02:01</t>
  </si>
  <si>
    <t>Платежное поручение исходящее КМЧ00001332 от 09.06.2017 12:02:01</t>
  </si>
  <si>
    <t>09.06.2017 12:02:02</t>
  </si>
  <si>
    <t>Платежное поручение исходящее КМЧ00001333 от 09.06.2017 12:02:02</t>
  </si>
  <si>
    <t>УФК по Камчатскому краю (Пономарев В.И)..(и/сбор Вилючинский ГОСП</t>
  </si>
  <si>
    <t>Исполнительный лист КМЧ00000024 от 31.05.2017 18:11:38</t>
  </si>
  <si>
    <t>26.06.2017 0:00:00</t>
  </si>
  <si>
    <t>Платежное поручение исходящее КМЧ00001434 от 26.06.2017 0:00:00</t>
  </si>
  <si>
    <t>26.06.2017 3:35:10</t>
  </si>
  <si>
    <t>Платежное поручение исходящее КМЧ00001441 от 26.06.2017 3:35:10</t>
  </si>
  <si>
    <t>27.06.2017 2:32:29</t>
  </si>
  <si>
    <t>Платежное поручение исходящее КМЧ00001455 от 27.06.2017 2:32:29</t>
  </si>
  <si>
    <t>Исполнительный лист КМЧ00000026 от 26.06.2017 5:53:56</t>
  </si>
  <si>
    <t>ВЛ-0,23 кВ ТП-302 ф._  ул. Садовая – дачный дом</t>
  </si>
  <si>
    <t>ВЛ-0,4 кВ (ТП-855) штаб инв. № 240 – ул. Солнечная, 41</t>
  </si>
  <si>
    <t>ВЛ-0,4 кВ ТП-386 ф.11 - владение 36 (СНТ "пионер")</t>
  </si>
  <si>
    <t>ВЛ-0,4 кВ ТП-847 ф.6 - жилой дом (ул. 2 я Шевченко)</t>
  </si>
  <si>
    <t>КЛ-0,4 кВ ТП-28 ф.4 - ул.Петра Ильичева, 38</t>
  </si>
  <si>
    <t>КЛ-0,4 кВ ТП-366 ф.1 - магазин промтоваров</t>
  </si>
  <si>
    <t>КЛ-0,4 кВ ТП-399 ф.15 - станция тех.обслуживания</t>
  </si>
  <si>
    <t>КЛ 35 кВ ПС «Приморская» - «Вилюй» I с.ш.</t>
  </si>
  <si>
    <t>КЛ 35 кВ ПС «Приморская» - «Вилюй» II с.ш.</t>
  </si>
  <si>
    <t>КЛ 6кВ «Вилюй» -БКТП-3 1 с.ш.</t>
  </si>
  <si>
    <t>КЛ 6кВ «Вилюй» -РП-2 1 с.ш.</t>
  </si>
  <si>
    <t>КЛ 6кВ «Вилюй» -РП-7 I с.ш.</t>
  </si>
  <si>
    <t>КЛ 6кВ «Вилюй» -РП-7 II с.ш.</t>
  </si>
  <si>
    <t>КЛ 6кВ «Советская» -БКТП-1 1 с.ш.</t>
  </si>
  <si>
    <t>КЛ 6кВ Энергоблок-БКТП-1 II с.ш.</t>
  </si>
  <si>
    <t>ПС 35 кВ «Вилюй»</t>
  </si>
  <si>
    <t>Силовой трансформатор Т-1-35 "Вилюй" (ТДНС-10000/35)</t>
  </si>
  <si>
    <t>Силовой трансформатор Т-2-35 "Вилюй" (ТДНС-10000/35)</t>
  </si>
  <si>
    <t>Система АИИСКУЭ «Вилюй»</t>
  </si>
  <si>
    <t>Система АСТУ и ТМ «Вилюй»</t>
  </si>
  <si>
    <t>Система контроля качества электрической энергии «Вилюй»</t>
  </si>
  <si>
    <t>Система оперативного постоянного тока (СОПТ) «Вилюй»</t>
  </si>
  <si>
    <t>Система охранно-пожарной сигнализации «Вилюй»</t>
  </si>
  <si>
    <t>Система собственных нужд переменного тока «Вилюй» (ЩСН-0,4 кВ)</t>
  </si>
  <si>
    <t>КЛ 10кВ «Арсенал» -ТП-565</t>
  </si>
  <si>
    <t>КЛ 10кВ «Арсенал» -ТП-565-ТП-562</t>
  </si>
  <si>
    <t>КЛ 10кВ «Арсенал» -ТП-566</t>
  </si>
  <si>
    <t>КЛ 10кВ «Арсенал» -ТП-566-ТП-564</t>
  </si>
  <si>
    <t>Охранно-пожарная сигнализация ТП-565</t>
  </si>
  <si>
    <t>Охранно-пожарная сигнализация ТП-566</t>
  </si>
  <si>
    <t>ПС 35 кВ «Арсенал»</t>
  </si>
  <si>
    <t>Силовой трансформатор Т-1-35 кВ "Арсенал" (ТМ-2500/35)</t>
  </si>
  <si>
    <t>Система АИИСКУЭ «Арсенал»</t>
  </si>
  <si>
    <t>Система АИИСКУЭ ТП-565</t>
  </si>
  <si>
    <t>Система АИИСКУЭ ТП-566</t>
  </si>
  <si>
    <t>Система АСТУ и ТМ «Арсенал»</t>
  </si>
  <si>
    <t>Система контроля качества электрической энергии «Арсенал»</t>
  </si>
  <si>
    <t>Система оперативного постоянного тока (СОПТ) «Арсенал»</t>
  </si>
  <si>
    <t>Система охранно-пожарной сигнализации «Арсенал»</t>
  </si>
  <si>
    <t>Система собственных нужд переменного тока «Арсенал» (ЩСН-0,4 кВ)</t>
  </si>
  <si>
    <t>ТП 10кВ 565</t>
  </si>
  <si>
    <t>ТП 10кВ 566</t>
  </si>
  <si>
    <t>Строительство комплекса АВГО</t>
  </si>
  <si>
    <t>Реконструкция ВЛ-0,4 кВ ТП-228 (ПРЭС) ф.2 - ул.Боевая  инв.№865117189</t>
  </si>
  <si>
    <t>ЗР ВЛ 35 кВ Приморская – РТП-60</t>
  </si>
  <si>
    <t>Система АИИСКУЭ Крашенинникова</t>
  </si>
  <si>
    <t>Система пожарной сигнализации Крашенинникова</t>
  </si>
  <si>
    <t>Система резисторного заземления нейтрали Крашенинникова</t>
  </si>
  <si>
    <t>Система телемеханики Крашенинникова</t>
  </si>
  <si>
    <t>УКРМ-1</t>
  </si>
  <si>
    <t>УКРМ-2</t>
  </si>
  <si>
    <t>Реконструкция Оборудование ТП-364 инв № 865117002</t>
  </si>
  <si>
    <t>Оплата по договору № 109  от 01.05.2016г аренда земельного участка 06.06.2017</t>
  </si>
  <si>
    <t>Оплата по договору № 107  от 01.05.2016г аренда земельного участка 06.06.2017</t>
  </si>
  <si>
    <t>Оплата по договору № 105/16  от 25.10.2016г аренда земельного участка 06.06.2017</t>
  </si>
  <si>
    <t>в т.ч по</t>
  </si>
  <si>
    <t>Источникам финансирования</t>
  </si>
  <si>
    <t>Амортизация</t>
  </si>
  <si>
    <t>ТП</t>
  </si>
  <si>
    <t>Лизинг</t>
  </si>
  <si>
    <t>Оплата по договору 12-КМЧ-2017 от 21.02.2017 ЦУП ЧЭАЗ ООО разработка проектной и рабочей документации  03.04.2017</t>
  </si>
  <si>
    <t>Оплата по договору № 216-КМЧ-2013 от 29.10.2013г. Росинжиниринг Энерджи ЗАО Проектная документация, строительно-монтажные и пусконалад. Работы 17.04.2017</t>
  </si>
  <si>
    <t>Оплата по договору № 101-КМЧ-2016  от 20.09.2016г. ООО Контакт разработка документации 17.05.2017</t>
  </si>
  <si>
    <t>Оплата по договору 25-КМЧ-2017 от 03.05.2017 ООО Коннект строительство ВЛ-0,23 кВ 26.05.2017</t>
  </si>
  <si>
    <t>ВСЕГО</t>
  </si>
  <si>
    <t xml:space="preserve">с НДС, млн. руб. </t>
  </si>
  <si>
    <t xml:space="preserve">без НДС, млн. руб.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</si>
</sst>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00"/>
    <numFmt numFmtId="166" formatCode="0.00;[Red]\-0.00"/>
    <numFmt numFmtId="167" formatCode="#,##0.00_ ;[Red]\-#,##0.00\ "/>
    <numFmt numFmtId="168" formatCode="0.000"/>
    <numFmt numFmtId="169" formatCode="0.0000"/>
  </numFmts>
  <fonts count="9">
    <font>
      <sz val="8"/>
      <name val="Arial"/>
    </font>
    <font>
      <sz val="8"/>
      <name val="Arial"/>
      <family val="2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/>
    <xf numFmtId="0" fontId="6" fillId="0" borderId="1"/>
  </cellStyleXfs>
  <cellXfs count="175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1" xfId="1" applyFont="1" applyAlignment="1">
      <alignment horizontal="left"/>
    </xf>
    <xf numFmtId="0" fontId="6" fillId="0" borderId="1" xfId="1" applyAlignment="1">
      <alignment horizontal="left"/>
    </xf>
    <xf numFmtId="0" fontId="6" fillId="0" borderId="1" xfId="1"/>
    <xf numFmtId="0" fontId="2" fillId="0" borderId="1" xfId="1" applyFont="1" applyAlignment="1">
      <alignment horizontal="centerContinuous" wrapText="1"/>
    </xf>
    <xf numFmtId="0" fontId="3" fillId="0" borderId="1" xfId="1" applyFont="1" applyBorder="1" applyAlignment="1">
      <alignment horizontal="center"/>
    </xf>
    <xf numFmtId="2" fontId="3" fillId="0" borderId="1" xfId="1" applyNumberFormat="1" applyFont="1" applyAlignment="1">
      <alignment horizontal="centerContinuous" wrapText="1"/>
    </xf>
    <xf numFmtId="0" fontId="4" fillId="0" borderId="1" xfId="1" applyFont="1" applyBorder="1" applyAlignment="1">
      <alignment horizontal="left"/>
    </xf>
    <xf numFmtId="0" fontId="3" fillId="0" borderId="1" xfId="1" applyFont="1" applyAlignment="1">
      <alignment horizontal="centerContinuous" wrapText="1"/>
    </xf>
    <xf numFmtId="0" fontId="7" fillId="0" borderId="28" xfId="1" applyFont="1" applyBorder="1" applyAlignment="1">
      <alignment horizontal="center" vertical="top"/>
    </xf>
    <xf numFmtId="0" fontId="7" fillId="0" borderId="28" xfId="1" applyFont="1" applyBorder="1" applyAlignment="1">
      <alignment horizontal="center" vertical="top" wrapText="1"/>
    </xf>
    <xf numFmtId="0" fontId="6" fillId="0" borderId="29" xfId="1" applyBorder="1" applyAlignment="1">
      <alignment horizontal="left" vertical="top" wrapText="1"/>
    </xf>
    <xf numFmtId="164" fontId="6" fillId="0" borderId="29" xfId="1" applyNumberFormat="1" applyBorder="1" applyAlignment="1">
      <alignment horizontal="right" vertical="top"/>
    </xf>
    <xf numFmtId="0" fontId="6" fillId="0" borderId="29" xfId="1" applyBorder="1" applyAlignment="1">
      <alignment horizontal="left" vertical="top"/>
    </xf>
    <xf numFmtId="0" fontId="6" fillId="0" borderId="32" xfId="1" applyBorder="1" applyAlignment="1">
      <alignment horizontal="left" vertical="top" wrapText="1"/>
    </xf>
    <xf numFmtId="0" fontId="6" fillId="0" borderId="5" xfId="1" applyBorder="1" applyAlignment="1">
      <alignment horizontal="left" vertical="top"/>
    </xf>
    <xf numFmtId="0" fontId="6" fillId="0" borderId="4" xfId="1" applyBorder="1" applyAlignment="1">
      <alignment horizontal="left" vertical="top"/>
    </xf>
    <xf numFmtId="0" fontId="6" fillId="0" borderId="7" xfId="1" applyBorder="1" applyAlignment="1">
      <alignment horizontal="left" vertical="top"/>
    </xf>
    <xf numFmtId="0" fontId="6" fillId="0" borderId="32" xfId="1" applyBorder="1" applyAlignment="1">
      <alignment horizontal="left" vertical="top"/>
    </xf>
    <xf numFmtId="166" fontId="6" fillId="0" borderId="29" xfId="1" applyNumberFormat="1" applyBorder="1" applyAlignment="1">
      <alignment horizontal="right" vertical="top"/>
    </xf>
    <xf numFmtId="0" fontId="6" fillId="0" borderId="20" xfId="1" applyBorder="1" applyAlignment="1">
      <alignment horizontal="left"/>
    </xf>
    <xf numFmtId="0" fontId="6" fillId="0" borderId="22" xfId="1" applyBorder="1" applyAlignment="1">
      <alignment horizontal="left"/>
    </xf>
    <xf numFmtId="0" fontId="6" fillId="0" borderId="19" xfId="1" applyBorder="1" applyAlignment="1">
      <alignment horizontal="left"/>
    </xf>
    <xf numFmtId="0" fontId="6" fillId="0" borderId="33" xfId="1" applyBorder="1" applyAlignment="1">
      <alignment horizontal="left"/>
    </xf>
    <xf numFmtId="0" fontId="6" fillId="0" borderId="25" xfId="1" applyBorder="1" applyAlignment="1">
      <alignment horizontal="left"/>
    </xf>
    <xf numFmtId="0" fontId="6" fillId="0" borderId="34" xfId="1" applyBorder="1" applyAlignment="1">
      <alignment horizontal="left"/>
    </xf>
    <xf numFmtId="164" fontId="6" fillId="0" borderId="27" xfId="1" applyNumberFormat="1" applyBorder="1" applyAlignment="1">
      <alignment horizontal="right" vertical="top"/>
    </xf>
    <xf numFmtId="0" fontId="1" fillId="0" borderId="1" xfId="1" applyFont="1" applyAlignment="1">
      <alignment horizontal="left"/>
    </xf>
    <xf numFmtId="0" fontId="6" fillId="0" borderId="8" xfId="1" applyBorder="1" applyAlignment="1">
      <alignment horizontal="center" vertical="top" wrapText="1"/>
    </xf>
    <xf numFmtId="0" fontId="6" fillId="0" borderId="8" xfId="1" applyBorder="1" applyAlignment="1">
      <alignment horizontal="left"/>
    </xf>
    <xf numFmtId="0" fontId="6" fillId="0" borderId="1" xfId="1" applyAlignment="1">
      <alignment horizontal="centerContinuous" vertical="top"/>
    </xf>
    <xf numFmtId="0" fontId="4" fillId="0" borderId="9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1" xfId="1" applyFont="1" applyAlignment="1">
      <alignment wrapText="1"/>
    </xf>
    <xf numFmtId="0" fontId="4" fillId="0" borderId="1" xfId="1" applyFont="1" applyAlignment="1">
      <alignment wrapText="1"/>
    </xf>
    <xf numFmtId="0" fontId="4" fillId="0" borderId="23" xfId="1" applyFont="1" applyBorder="1" applyAlignment="1">
      <alignment vertical="top" wrapText="1"/>
    </xf>
    <xf numFmtId="0" fontId="4" fillId="0" borderId="24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4" fillId="0" borderId="20" xfId="1" applyFont="1" applyBorder="1" applyAlignment="1">
      <alignment vertical="top" wrapText="1"/>
    </xf>
    <xf numFmtId="0" fontId="4" fillId="0" borderId="16" xfId="1" applyFont="1" applyBorder="1" applyAlignment="1">
      <alignment vertical="top" wrapText="1"/>
    </xf>
    <xf numFmtId="0" fontId="4" fillId="0" borderId="17" xfId="1" applyFont="1" applyBorder="1" applyAlignment="1">
      <alignment vertical="top" wrapText="1"/>
    </xf>
    <xf numFmtId="0" fontId="4" fillId="0" borderId="18" xfId="1" applyFont="1" applyBorder="1" applyAlignment="1">
      <alignment vertical="top" wrapText="1"/>
    </xf>
    <xf numFmtId="1" fontId="4" fillId="0" borderId="16" xfId="1" applyNumberFormat="1" applyFont="1" applyBorder="1" applyAlignment="1">
      <alignment vertical="top" wrapText="1"/>
    </xf>
    <xf numFmtId="1" fontId="4" fillId="0" borderId="21" xfId="1" applyNumberFormat="1" applyFont="1" applyBorder="1" applyAlignment="1">
      <alignment vertical="top" wrapText="1"/>
    </xf>
    <xf numFmtId="1" fontId="4" fillId="0" borderId="17" xfId="1" applyNumberFormat="1" applyFont="1" applyBorder="1" applyAlignment="1">
      <alignment vertical="top" wrapText="1"/>
    </xf>
    <xf numFmtId="165" fontId="4" fillId="0" borderId="16" xfId="1" applyNumberFormat="1" applyFont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1" xfId="1" applyFont="1" applyAlignment="1"/>
    <xf numFmtId="0" fontId="2" fillId="0" borderId="1" xfId="1" applyFont="1" applyAlignment="1"/>
    <xf numFmtId="0" fontId="4" fillId="0" borderId="1" xfId="1" applyFont="1" applyAlignment="1"/>
    <xf numFmtId="167" fontId="4" fillId="0" borderId="1" xfId="1" applyNumberFormat="1" applyFont="1" applyAlignment="1">
      <alignment horizontal="right" vertical="justify"/>
    </xf>
    <xf numFmtId="0" fontId="4" fillId="0" borderId="13" xfId="0" applyFont="1" applyBorder="1" applyAlignment="1">
      <alignment horizontal="left"/>
    </xf>
    <xf numFmtId="167" fontId="4" fillId="0" borderId="13" xfId="0" applyNumberFormat="1" applyFont="1" applyBorder="1" applyAlignment="1">
      <alignment horizontal="center" vertical="center" wrapText="1"/>
    </xf>
    <xf numFmtId="167" fontId="4" fillId="0" borderId="24" xfId="1" applyNumberFormat="1" applyFont="1" applyBorder="1" applyAlignment="1">
      <alignment horizontal="right" vertical="center"/>
    </xf>
    <xf numFmtId="167" fontId="4" fillId="0" borderId="20" xfId="1" applyNumberFormat="1" applyFont="1" applyBorder="1" applyAlignment="1">
      <alignment horizontal="right" vertical="center"/>
    </xf>
    <xf numFmtId="167" fontId="4" fillId="0" borderId="16" xfId="1" applyNumberFormat="1" applyFont="1" applyBorder="1" applyAlignment="1">
      <alignment horizontal="right" vertical="center"/>
    </xf>
    <xf numFmtId="167" fontId="4" fillId="0" borderId="17" xfId="1" applyNumberFormat="1" applyFont="1" applyBorder="1" applyAlignment="1">
      <alignment horizontal="right" vertical="center"/>
    </xf>
    <xf numFmtId="167" fontId="4" fillId="0" borderId="21" xfId="1" applyNumberFormat="1" applyFont="1" applyBorder="1" applyAlignment="1">
      <alignment horizontal="right" vertical="center"/>
    </xf>
    <xf numFmtId="167" fontId="4" fillId="0" borderId="6" xfId="1" applyNumberFormat="1" applyFont="1" applyBorder="1" applyAlignment="1">
      <alignment horizontal="right" vertical="center"/>
    </xf>
    <xf numFmtId="167" fontId="3" fillId="0" borderId="14" xfId="1" applyNumberFormat="1" applyFont="1" applyBorder="1" applyAlignment="1">
      <alignment horizontal="right" vertical="center"/>
    </xf>
    <xf numFmtId="167" fontId="3" fillId="0" borderId="4" xfId="1" applyNumberFormat="1" applyFont="1" applyBorder="1" applyAlignment="1">
      <alignment horizontal="right" vertical="center"/>
    </xf>
    <xf numFmtId="0" fontId="4" fillId="0" borderId="35" xfId="0" applyFont="1" applyBorder="1" applyAlignment="1"/>
    <xf numFmtId="0" fontId="4" fillId="0" borderId="36" xfId="0" applyFont="1" applyBorder="1" applyAlignment="1"/>
    <xf numFmtId="167" fontId="4" fillId="0" borderId="36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67" fontId="4" fillId="0" borderId="39" xfId="1" applyNumberFormat="1" applyFont="1" applyBorder="1" applyAlignment="1">
      <alignment horizontal="right" vertical="justify"/>
    </xf>
    <xf numFmtId="0" fontId="6" fillId="0" borderId="39" xfId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67" fontId="4" fillId="0" borderId="26" xfId="1" applyNumberFormat="1" applyFont="1" applyBorder="1" applyAlignment="1">
      <alignment horizontal="right" vertical="justify"/>
    </xf>
    <xf numFmtId="0" fontId="3" fillId="0" borderId="38" xfId="1" applyFont="1" applyBorder="1" applyAlignment="1">
      <alignment horizontal="left" vertical="top"/>
    </xf>
    <xf numFmtId="0" fontId="3" fillId="0" borderId="39" xfId="1" applyFont="1" applyBorder="1" applyAlignment="1">
      <alignment vertical="top" wrapText="1"/>
    </xf>
    <xf numFmtId="0" fontId="4" fillId="0" borderId="41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3" fillId="0" borderId="9" xfId="1" applyFont="1" applyBorder="1" applyAlignment="1">
      <alignment horizontal="left" vertical="top" wrapText="1"/>
    </xf>
    <xf numFmtId="0" fontId="3" fillId="0" borderId="16" xfId="1" applyFont="1" applyBorder="1" applyAlignment="1">
      <alignment vertical="top" wrapText="1"/>
    </xf>
    <xf numFmtId="167" fontId="3" fillId="0" borderId="16" xfId="1" applyNumberFormat="1" applyFont="1" applyBorder="1" applyAlignment="1">
      <alignment horizontal="right" vertical="center"/>
    </xf>
    <xf numFmtId="0" fontId="7" fillId="0" borderId="1" xfId="1" applyFont="1" applyAlignment="1">
      <alignment horizontal="left"/>
    </xf>
    <xf numFmtId="167" fontId="4" fillId="0" borderId="37" xfId="0" applyNumberFormat="1" applyFont="1" applyBorder="1" applyAlignment="1">
      <alignment horizontal="left" vertical="center" wrapText="1"/>
    </xf>
    <xf numFmtId="167" fontId="4" fillId="0" borderId="24" xfId="1" applyNumberFormat="1" applyFont="1" applyBorder="1" applyAlignment="1">
      <alignment horizontal="left" vertical="center" wrapText="1"/>
    </xf>
    <xf numFmtId="167" fontId="4" fillId="0" borderId="20" xfId="1" applyNumberFormat="1" applyFont="1" applyBorder="1" applyAlignment="1">
      <alignment horizontal="left" vertical="center" wrapText="1"/>
    </xf>
    <xf numFmtId="167" fontId="4" fillId="0" borderId="16" xfId="1" applyNumberFormat="1" applyFont="1" applyBorder="1" applyAlignment="1">
      <alignment horizontal="left" vertical="center" wrapText="1"/>
    </xf>
    <xf numFmtId="167" fontId="4" fillId="0" borderId="17" xfId="1" applyNumberFormat="1" applyFont="1" applyBorder="1" applyAlignment="1">
      <alignment horizontal="left" vertical="center" wrapText="1"/>
    </xf>
    <xf numFmtId="167" fontId="4" fillId="0" borderId="21" xfId="1" applyNumberFormat="1" applyFont="1" applyBorder="1" applyAlignment="1">
      <alignment horizontal="left" vertical="center" wrapText="1"/>
    </xf>
    <xf numFmtId="167" fontId="3" fillId="0" borderId="16" xfId="1" applyNumberFormat="1" applyFont="1" applyBorder="1" applyAlignment="1">
      <alignment horizontal="left" vertical="center" wrapText="1"/>
    </xf>
    <xf numFmtId="167" fontId="4" fillId="0" borderId="6" xfId="1" applyNumberFormat="1" applyFont="1" applyBorder="1" applyAlignment="1">
      <alignment horizontal="left" vertical="center" wrapText="1"/>
    </xf>
    <xf numFmtId="167" fontId="3" fillId="0" borderId="14" xfId="1" applyNumberFormat="1" applyFont="1" applyBorder="1" applyAlignment="1">
      <alignment horizontal="left" vertical="center" wrapText="1"/>
    </xf>
    <xf numFmtId="167" fontId="3" fillId="0" borderId="4" xfId="1" applyNumberFormat="1" applyFont="1" applyBorder="1" applyAlignment="1">
      <alignment horizontal="left" vertical="center" wrapText="1"/>
    </xf>
    <xf numFmtId="0" fontId="3" fillId="0" borderId="1" xfId="1" applyFont="1" applyAlignment="1">
      <alignment horizontal="left" vertical="center" wrapText="1"/>
    </xf>
    <xf numFmtId="0" fontId="6" fillId="0" borderId="1" xfId="1" applyAlignment="1">
      <alignment horizontal="left" vertical="center" wrapText="1"/>
    </xf>
    <xf numFmtId="0" fontId="6" fillId="0" borderId="40" xfId="1" applyBorder="1" applyAlignment="1">
      <alignment horizontal="left" vertical="center" wrapText="1"/>
    </xf>
    <xf numFmtId="167" fontId="4" fillId="0" borderId="29" xfId="1" applyNumberFormat="1" applyFont="1" applyBorder="1" applyAlignment="1">
      <alignment horizontal="right" vertical="center"/>
    </xf>
    <xf numFmtId="167" fontId="4" fillId="0" borderId="13" xfId="1" applyNumberFormat="1" applyFont="1" applyBorder="1" applyAlignment="1">
      <alignment horizontal="right" vertical="center"/>
    </xf>
    <xf numFmtId="167" fontId="4" fillId="0" borderId="32" xfId="1" applyNumberFormat="1" applyFont="1" applyBorder="1" applyAlignment="1">
      <alignment horizontal="right" vertical="center"/>
    </xf>
    <xf numFmtId="164" fontId="6" fillId="2" borderId="29" xfId="1" applyNumberFormat="1" applyFill="1" applyBorder="1" applyAlignment="1">
      <alignment horizontal="right" vertical="top"/>
    </xf>
    <xf numFmtId="166" fontId="6" fillId="2" borderId="29" xfId="1" applyNumberFormat="1" applyFill="1" applyBorder="1" applyAlignment="1">
      <alignment horizontal="right" vertical="top"/>
    </xf>
    <xf numFmtId="167" fontId="7" fillId="0" borderId="1" xfId="2" applyNumberFormat="1" applyFont="1" applyAlignment="1">
      <alignment horizontal="left"/>
    </xf>
    <xf numFmtId="167" fontId="7" fillId="0" borderId="1" xfId="2" applyNumberFormat="1" applyFont="1" applyBorder="1" applyAlignment="1">
      <alignment horizontal="left"/>
    </xf>
    <xf numFmtId="0" fontId="6" fillId="0" borderId="1" xfId="1" applyBorder="1" applyAlignment="1">
      <alignment horizontal="center" vertical="top" wrapText="1"/>
    </xf>
    <xf numFmtId="0" fontId="6" fillId="0" borderId="1" xfId="1" applyBorder="1" applyAlignment="1">
      <alignment horizontal="left" vertical="center" wrapText="1"/>
    </xf>
    <xf numFmtId="0" fontId="6" fillId="0" borderId="1" xfId="1" applyBorder="1" applyAlignment="1">
      <alignment horizontal="left"/>
    </xf>
    <xf numFmtId="0" fontId="6" fillId="0" borderId="1" xfId="1" applyBorder="1" applyAlignment="1">
      <alignment horizontal="center" vertical="top"/>
    </xf>
    <xf numFmtId="167" fontId="3" fillId="0" borderId="1" xfId="1" applyNumberFormat="1" applyFont="1" applyAlignment="1">
      <alignment horizontal="right" vertical="justify"/>
    </xf>
    <xf numFmtId="167" fontId="4" fillId="3" borderId="36" xfId="0" applyNumberFormat="1" applyFont="1" applyFill="1" applyBorder="1" applyAlignment="1">
      <alignment horizontal="center" vertical="center" wrapText="1"/>
    </xf>
    <xf numFmtId="167" fontId="4" fillId="3" borderId="13" xfId="0" applyNumberFormat="1" applyFont="1" applyFill="1" applyBorder="1" applyAlignment="1">
      <alignment horizontal="center" vertical="center" wrapText="1"/>
    </xf>
    <xf numFmtId="167" fontId="4" fillId="5" borderId="36" xfId="0" applyNumberFormat="1" applyFont="1" applyFill="1" applyBorder="1" applyAlignment="1">
      <alignment horizontal="center" vertical="center" wrapText="1"/>
    </xf>
    <xf numFmtId="167" fontId="4" fillId="5" borderId="13" xfId="0" applyNumberFormat="1" applyFont="1" applyFill="1" applyBorder="1" applyAlignment="1">
      <alignment horizontal="center" vertical="center" wrapText="1"/>
    </xf>
    <xf numFmtId="167" fontId="7" fillId="6" borderId="1" xfId="2" applyNumberFormat="1" applyFont="1" applyFill="1" applyBorder="1" applyAlignment="1">
      <alignment horizontal="left"/>
    </xf>
    <xf numFmtId="167" fontId="3" fillId="3" borderId="14" xfId="1" applyNumberFormat="1" applyFont="1" applyFill="1" applyBorder="1" applyAlignment="1">
      <alignment horizontal="right" vertical="center"/>
    </xf>
    <xf numFmtId="167" fontId="3" fillId="4" borderId="14" xfId="1" applyNumberFormat="1" applyFont="1" applyFill="1" applyBorder="1" applyAlignment="1">
      <alignment horizontal="right" vertical="center"/>
    </xf>
    <xf numFmtId="167" fontId="3" fillId="2" borderId="14" xfId="1" applyNumberFormat="1" applyFont="1" applyFill="1" applyBorder="1" applyAlignment="1">
      <alignment horizontal="right" vertical="center"/>
    </xf>
    <xf numFmtId="167" fontId="3" fillId="5" borderId="14" xfId="1" applyNumberFormat="1" applyFont="1" applyFill="1" applyBorder="1" applyAlignment="1">
      <alignment horizontal="right" vertical="center"/>
    </xf>
    <xf numFmtId="167" fontId="3" fillId="3" borderId="1" xfId="1" applyNumberFormat="1" applyFont="1" applyFill="1" applyAlignment="1">
      <alignment horizontal="right" vertical="justify"/>
    </xf>
    <xf numFmtId="167" fontId="3" fillId="6" borderId="1" xfId="1" applyNumberFormat="1" applyFont="1" applyFill="1" applyAlignment="1">
      <alignment horizontal="right" vertical="justify"/>
    </xf>
    <xf numFmtId="0" fontId="7" fillId="7" borderId="1" xfId="0" applyFont="1" applyFill="1" applyBorder="1" applyAlignment="1">
      <alignment horizontal="left"/>
    </xf>
    <xf numFmtId="167" fontId="3" fillId="4" borderId="1" xfId="1" applyNumberFormat="1" applyFont="1" applyFill="1" applyAlignment="1">
      <alignment horizontal="right" vertical="justify"/>
    </xf>
    <xf numFmtId="167" fontId="3" fillId="2" borderId="1" xfId="1" applyNumberFormat="1" applyFont="1" applyFill="1" applyAlignment="1">
      <alignment horizontal="right" vertical="justify"/>
    </xf>
    <xf numFmtId="167" fontId="3" fillId="5" borderId="1" xfId="1" applyNumberFormat="1" applyFont="1" applyFill="1" applyAlignment="1">
      <alignment horizontal="right" vertical="justify"/>
    </xf>
    <xf numFmtId="167" fontId="4" fillId="4" borderId="43" xfId="0" applyNumberFormat="1" applyFont="1" applyFill="1" applyBorder="1" applyAlignment="1">
      <alignment horizontal="center" vertical="center" wrapText="1"/>
    </xf>
    <xf numFmtId="167" fontId="4" fillId="4" borderId="21" xfId="0" applyNumberFormat="1" applyFont="1" applyFill="1" applyBorder="1" applyAlignment="1">
      <alignment horizontal="center" vertical="center" wrapText="1"/>
    </xf>
    <xf numFmtId="167" fontId="4" fillId="2" borderId="15" xfId="0" applyNumberFormat="1" applyFont="1" applyFill="1" applyBorder="1" applyAlignment="1">
      <alignment horizontal="center" vertical="center" wrapText="1"/>
    </xf>
    <xf numFmtId="167" fontId="4" fillId="0" borderId="11" xfId="0" applyNumberFormat="1" applyFont="1" applyBorder="1" applyAlignment="1">
      <alignment horizontal="center" vertical="center" wrapText="1"/>
    </xf>
    <xf numFmtId="167" fontId="8" fillId="4" borderId="44" xfId="0" applyNumberFormat="1" applyFont="1" applyFill="1" applyBorder="1" applyAlignment="1">
      <alignment horizontal="center" vertical="center" wrapText="1"/>
    </xf>
    <xf numFmtId="167" fontId="8" fillId="4" borderId="45" xfId="0" applyNumberFormat="1" applyFont="1" applyFill="1" applyBorder="1" applyAlignment="1">
      <alignment horizontal="center" vertical="center" wrapText="1"/>
    </xf>
    <xf numFmtId="167" fontId="8" fillId="2" borderId="45" xfId="0" applyNumberFormat="1" applyFont="1" applyFill="1" applyBorder="1" applyAlignment="1">
      <alignment horizontal="center" vertical="center" wrapText="1"/>
    </xf>
    <xf numFmtId="167" fontId="8" fillId="5" borderId="36" xfId="0" applyNumberFormat="1" applyFont="1" applyFill="1" applyBorder="1" applyAlignment="1">
      <alignment horizontal="center" vertical="center" wrapText="1"/>
    </xf>
    <xf numFmtId="167" fontId="8" fillId="5" borderId="13" xfId="0" applyNumberFormat="1" applyFont="1" applyFill="1" applyBorder="1" applyAlignment="1">
      <alignment horizontal="center" vertical="center" wrapText="1"/>
    </xf>
    <xf numFmtId="168" fontId="3" fillId="0" borderId="1" xfId="1" applyNumberFormat="1" applyFont="1" applyAlignment="1">
      <alignment wrapText="1"/>
    </xf>
    <xf numFmtId="168" fontId="6" fillId="0" borderId="1" xfId="1" applyNumberFormat="1" applyAlignment="1">
      <alignment horizontal="left"/>
    </xf>
    <xf numFmtId="168" fontId="4" fillId="0" borderId="1" xfId="1" applyNumberFormat="1" applyFont="1" applyAlignment="1">
      <alignment wrapText="1"/>
    </xf>
    <xf numFmtId="168" fontId="8" fillId="3" borderId="44" xfId="0" applyNumberFormat="1" applyFont="1" applyFill="1" applyBorder="1" applyAlignment="1">
      <alignment horizontal="center" vertical="center" wrapText="1"/>
    </xf>
    <xf numFmtId="168" fontId="8" fillId="3" borderId="45" xfId="0" applyNumberFormat="1" applyFont="1" applyFill="1" applyBorder="1" applyAlignment="1">
      <alignment horizontal="center" vertical="center" wrapText="1"/>
    </xf>
    <xf numFmtId="168" fontId="4" fillId="0" borderId="39" xfId="1" applyNumberFormat="1" applyFont="1" applyBorder="1" applyAlignment="1">
      <alignment horizontal="right" vertical="justify"/>
    </xf>
    <xf numFmtId="168" fontId="4" fillId="0" borderId="24" xfId="1" applyNumberFormat="1" applyFont="1" applyBorder="1" applyAlignment="1">
      <alignment horizontal="right" vertical="center"/>
    </xf>
    <xf numFmtId="168" fontId="4" fillId="0" borderId="20" xfId="1" applyNumberFormat="1" applyFont="1" applyBorder="1" applyAlignment="1">
      <alignment horizontal="right" vertical="center"/>
    </xf>
    <xf numFmtId="168" fontId="4" fillId="0" borderId="16" xfId="1" applyNumberFormat="1" applyFont="1" applyBorder="1" applyAlignment="1">
      <alignment horizontal="right" vertical="center"/>
    </xf>
    <xf numFmtId="168" fontId="4" fillId="0" borderId="17" xfId="1" applyNumberFormat="1" applyFont="1" applyBorder="1" applyAlignment="1">
      <alignment horizontal="right" vertical="center"/>
    </xf>
    <xf numFmtId="168" fontId="4" fillId="0" borderId="21" xfId="1" applyNumberFormat="1" applyFont="1" applyBorder="1" applyAlignment="1">
      <alignment horizontal="right" vertical="center"/>
    </xf>
    <xf numFmtId="168" fontId="3" fillId="0" borderId="16" xfId="1" applyNumberFormat="1" applyFont="1" applyBorder="1" applyAlignment="1">
      <alignment horizontal="right" vertical="center"/>
    </xf>
    <xf numFmtId="168" fontId="4" fillId="0" borderId="29" xfId="1" applyNumberFormat="1" applyFont="1" applyBorder="1" applyAlignment="1">
      <alignment horizontal="right" vertical="center"/>
    </xf>
    <xf numFmtId="168" fontId="4" fillId="0" borderId="13" xfId="1" applyNumberFormat="1" applyFont="1" applyBorder="1" applyAlignment="1">
      <alignment horizontal="right" vertical="center"/>
    </xf>
    <xf numFmtId="168" fontId="4" fillId="0" borderId="32" xfId="1" applyNumberFormat="1" applyFont="1" applyBorder="1" applyAlignment="1">
      <alignment horizontal="right" vertical="center"/>
    </xf>
    <xf numFmtId="168" fontId="4" fillId="0" borderId="6" xfId="1" applyNumberFormat="1" applyFont="1" applyBorder="1" applyAlignment="1">
      <alignment horizontal="right" vertical="center"/>
    </xf>
    <xf numFmtId="168" fontId="3" fillId="0" borderId="4" xfId="1" applyNumberFormat="1" applyFont="1" applyBorder="1" applyAlignment="1">
      <alignment horizontal="right" vertical="center"/>
    </xf>
    <xf numFmtId="168" fontId="4" fillId="0" borderId="1" xfId="1" applyNumberFormat="1" applyFont="1" applyAlignment="1">
      <alignment horizontal="right" vertical="justify"/>
    </xf>
    <xf numFmtId="169" fontId="3" fillId="3" borderId="16" xfId="1" applyNumberFormat="1" applyFont="1" applyFill="1" applyBorder="1" applyAlignment="1">
      <alignment horizontal="right" vertical="center"/>
    </xf>
    <xf numFmtId="169" fontId="3" fillId="4" borderId="16" xfId="1" applyNumberFormat="1" applyFont="1" applyFill="1" applyBorder="1" applyAlignment="1">
      <alignment horizontal="right" vertical="center"/>
    </xf>
    <xf numFmtId="169" fontId="3" fillId="2" borderId="16" xfId="1" applyNumberFormat="1" applyFont="1" applyFill="1" applyBorder="1" applyAlignment="1">
      <alignment horizontal="right" vertical="center"/>
    </xf>
    <xf numFmtId="169" fontId="3" fillId="5" borderId="16" xfId="1" applyNumberFormat="1" applyFont="1" applyFill="1" applyBorder="1" applyAlignment="1">
      <alignment horizontal="right" vertical="center"/>
    </xf>
    <xf numFmtId="169" fontId="3" fillId="0" borderId="14" xfId="1" applyNumberFormat="1" applyFont="1" applyBorder="1" applyAlignment="1">
      <alignment horizontal="right" vertical="center"/>
    </xf>
    <xf numFmtId="169" fontId="3" fillId="3" borderId="14" xfId="1" applyNumberFormat="1" applyFont="1" applyFill="1" applyBorder="1" applyAlignment="1">
      <alignment horizontal="right" vertical="center"/>
    </xf>
    <xf numFmtId="169" fontId="3" fillId="2" borderId="14" xfId="1" applyNumberFormat="1" applyFont="1" applyFill="1" applyBorder="1" applyAlignment="1">
      <alignment horizontal="right" vertical="center"/>
    </xf>
    <xf numFmtId="169" fontId="3" fillId="5" borderId="14" xfId="1" applyNumberFormat="1" applyFont="1" applyFill="1" applyBorder="1" applyAlignment="1">
      <alignment horizontal="right" vertical="center"/>
    </xf>
    <xf numFmtId="169" fontId="7" fillId="7" borderId="1" xfId="0" applyNumberFormat="1" applyFont="1" applyFill="1" applyBorder="1" applyAlignment="1">
      <alignment horizontal="left"/>
    </xf>
    <xf numFmtId="169" fontId="7" fillId="0" borderId="1" xfId="2" applyNumberFormat="1" applyFont="1" applyBorder="1" applyAlignment="1">
      <alignment horizontal="left"/>
    </xf>
    <xf numFmtId="169" fontId="7" fillId="6" borderId="1" xfId="2" applyNumberFormat="1" applyFont="1" applyFill="1" applyBorder="1" applyAlignment="1">
      <alignment horizontal="left"/>
    </xf>
    <xf numFmtId="169" fontId="4" fillId="0" borderId="1" xfId="1" applyNumberFormat="1" applyFont="1" applyAlignment="1">
      <alignment horizontal="right" vertical="justify"/>
    </xf>
    <xf numFmtId="169" fontId="3" fillId="3" borderId="46" xfId="1" applyNumberFormat="1" applyFont="1" applyFill="1" applyBorder="1" applyAlignment="1">
      <alignment horizontal="right" vertical="justify"/>
    </xf>
    <xf numFmtId="169" fontId="3" fillId="2" borderId="46" xfId="1" applyNumberFormat="1" applyFont="1" applyFill="1" applyBorder="1" applyAlignment="1">
      <alignment horizontal="right" vertical="justify"/>
    </xf>
    <xf numFmtId="169" fontId="3" fillId="5" borderId="46" xfId="1" applyNumberFormat="1" applyFont="1" applyFill="1" applyBorder="1" applyAlignment="1">
      <alignment horizontal="right" vertical="justify"/>
    </xf>
    <xf numFmtId="169" fontId="3" fillId="4" borderId="46" xfId="1" applyNumberFormat="1" applyFont="1" applyFill="1" applyBorder="1" applyAlignment="1">
      <alignment horizontal="right" vertical="justify"/>
    </xf>
    <xf numFmtId="169" fontId="3" fillId="6" borderId="16" xfId="1" applyNumberFormat="1" applyFont="1" applyFill="1" applyBorder="1" applyAlignment="1">
      <alignment horizontal="right" vertical="center"/>
    </xf>
    <xf numFmtId="0" fontId="7" fillId="0" borderId="28" xfId="1" applyFont="1" applyBorder="1" applyAlignment="1">
      <alignment horizontal="center" vertical="top"/>
    </xf>
    <xf numFmtId="0" fontId="7" fillId="0" borderId="28" xfId="1" applyFont="1" applyBorder="1" applyAlignment="1">
      <alignment horizontal="center" vertical="top" wrapText="1"/>
    </xf>
    <xf numFmtId="0" fontId="6" fillId="0" borderId="27" xfId="1" applyBorder="1" applyAlignment="1">
      <alignment horizontal="left" vertical="top" wrapText="1"/>
    </xf>
    <xf numFmtId="0" fontId="6" fillId="0" borderId="30" xfId="1" applyBorder="1" applyAlignment="1">
      <alignment horizontal="left" vertical="top"/>
    </xf>
    <xf numFmtId="1" fontId="6" fillId="0" borderId="30" xfId="1" applyNumberFormat="1" applyBorder="1" applyAlignment="1">
      <alignment horizontal="left" vertical="top"/>
    </xf>
    <xf numFmtId="0" fontId="6" fillId="0" borderId="31" xfId="1" applyBorder="1" applyAlignment="1">
      <alignment horizontal="left" vertical="top" wrapText="1"/>
    </xf>
    <xf numFmtId="0" fontId="6" fillId="0" borderId="32" xfId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426"/>
  <sheetViews>
    <sheetView tabSelected="1" zoomScale="80" zoomScaleNormal="80" workbookViewId="0">
      <pane xSplit="3" ySplit="8" topLeftCell="D387" activePane="bottomRight" state="frozen"/>
      <selection pane="topRight" activeCell="D1" sqref="D1"/>
      <selection pane="bottomLeft" activeCell="A9" sqref="A9"/>
      <selection pane="bottomRight" activeCell="F379" sqref="F379"/>
    </sheetView>
  </sheetViews>
  <sheetFormatPr defaultColWidth="9" defaultRowHeight="10.4" outlineLevelRow="6"/>
  <cols>
    <col min="1" max="1" width="23.75" style="3" customWidth="1"/>
    <col min="2" max="2" width="9" style="3" customWidth="1"/>
    <col min="3" max="3" width="15.75" style="3" customWidth="1"/>
    <col min="4" max="4" width="14.375" style="3" customWidth="1"/>
    <col min="5" max="5" width="14.125" style="3" customWidth="1"/>
    <col min="6" max="6" width="15.625" style="134" customWidth="1"/>
    <col min="7" max="7" width="13.375" style="3" customWidth="1"/>
    <col min="8" max="8" width="15.875" style="3" customWidth="1"/>
    <col min="9" max="9" width="15" style="3" customWidth="1"/>
    <col min="10" max="10" width="13.5" style="3" customWidth="1"/>
    <col min="11" max="11" width="14.5" style="3" customWidth="1"/>
    <col min="12" max="14" width="25" style="3"/>
    <col min="15" max="15" width="43" style="95" customWidth="1"/>
    <col min="16" max="17" width="9" style="3"/>
    <col min="18" max="16384" width="9" style="4"/>
  </cols>
  <sheetData>
    <row r="1" spans="1:16" s="3" customFormat="1" ht="12.1">
      <c r="A1" s="53" t="s">
        <v>0</v>
      </c>
      <c r="B1" s="37"/>
      <c r="C1" s="37"/>
      <c r="D1" s="37"/>
      <c r="E1" s="37"/>
      <c r="F1" s="133"/>
      <c r="G1" s="37"/>
      <c r="H1" s="37"/>
      <c r="I1" s="37"/>
      <c r="J1" s="37"/>
      <c r="K1" s="37"/>
      <c r="L1" s="37"/>
      <c r="M1" s="37"/>
      <c r="N1" s="37"/>
      <c r="O1" s="94"/>
      <c r="P1" s="37"/>
    </row>
    <row r="2" spans="1:16" s="3" customFormat="1" ht="13.85">
      <c r="A2" s="54" t="s">
        <v>1</v>
      </c>
      <c r="F2" s="134"/>
      <c r="O2" s="95"/>
    </row>
    <row r="3" spans="1:16" s="3" customFormat="1" ht="12.1">
      <c r="A3" s="53" t="s">
        <v>63</v>
      </c>
      <c r="F3" s="134"/>
      <c r="O3" s="95"/>
    </row>
    <row r="4" spans="1:16" s="3" customFormat="1" ht="11.55">
      <c r="A4" s="55" t="s">
        <v>2</v>
      </c>
      <c r="B4" s="38"/>
      <c r="C4" s="38"/>
      <c r="D4" s="38"/>
      <c r="E4" s="38"/>
      <c r="F4" s="135"/>
      <c r="G4" s="38"/>
      <c r="H4" s="38"/>
      <c r="O4" s="95"/>
    </row>
    <row r="5" spans="1:16" s="3" customFormat="1" ht="11.55">
      <c r="A5" s="55" t="s">
        <v>3</v>
      </c>
      <c r="B5" s="38"/>
      <c r="C5" s="38"/>
      <c r="D5" s="38"/>
      <c r="E5" s="38"/>
      <c r="F5" s="135"/>
      <c r="G5" s="38"/>
      <c r="H5" s="38"/>
      <c r="O5" s="95"/>
    </row>
    <row r="6" spans="1:16" s="3" customFormat="1" ht="10.95" thickBot="1">
      <c r="F6" s="134"/>
      <c r="O6" s="95"/>
    </row>
    <row r="7" spans="1:16" s="3" customFormat="1" ht="23.05">
      <c r="A7" s="67" t="s">
        <v>4</v>
      </c>
      <c r="B7" s="68" t="s">
        <v>5</v>
      </c>
      <c r="C7" s="73" t="s">
        <v>6</v>
      </c>
      <c r="D7" s="68" t="s">
        <v>7</v>
      </c>
      <c r="E7" s="109" t="s">
        <v>54</v>
      </c>
      <c r="F7" s="136" t="s">
        <v>54</v>
      </c>
      <c r="G7" s="124" t="s">
        <v>54</v>
      </c>
      <c r="H7" s="128" t="s">
        <v>54</v>
      </c>
      <c r="I7" s="126" t="s">
        <v>55</v>
      </c>
      <c r="J7" s="126" t="s">
        <v>55</v>
      </c>
      <c r="K7" s="111" t="s">
        <v>56</v>
      </c>
      <c r="L7" s="131" t="s">
        <v>56</v>
      </c>
      <c r="M7" s="69" t="s">
        <v>57</v>
      </c>
      <c r="N7" s="69" t="s">
        <v>58</v>
      </c>
      <c r="O7" s="70" t="s">
        <v>59</v>
      </c>
    </row>
    <row r="8" spans="1:16" s="3" customFormat="1" ht="23.65" thickBot="1">
      <c r="A8" s="78"/>
      <c r="B8" s="79"/>
      <c r="C8" s="74"/>
      <c r="D8" s="57"/>
      <c r="E8" s="110" t="s">
        <v>60</v>
      </c>
      <c r="F8" s="137" t="s">
        <v>790</v>
      </c>
      <c r="G8" s="125" t="s">
        <v>61</v>
      </c>
      <c r="H8" s="129" t="s">
        <v>789</v>
      </c>
      <c r="I8" s="127" t="s">
        <v>61</v>
      </c>
      <c r="J8" s="130" t="s">
        <v>789</v>
      </c>
      <c r="K8" s="112" t="s">
        <v>60</v>
      </c>
      <c r="L8" s="132" t="s">
        <v>790</v>
      </c>
      <c r="M8" s="58"/>
      <c r="N8" s="58"/>
      <c r="O8" s="84"/>
    </row>
    <row r="9" spans="1:16" s="3" customFormat="1" ht="24.8" thickBot="1">
      <c r="A9" s="76"/>
      <c r="B9" s="77" t="s">
        <v>8</v>
      </c>
      <c r="C9" s="75">
        <v>211829436.43000001</v>
      </c>
      <c r="D9" s="71"/>
      <c r="E9" s="71"/>
      <c r="F9" s="138"/>
      <c r="G9" s="71"/>
      <c r="H9" s="138"/>
      <c r="I9" s="71"/>
      <c r="J9" s="138"/>
      <c r="K9" s="71"/>
      <c r="L9" s="138"/>
      <c r="M9" s="72"/>
      <c r="N9" s="72"/>
      <c r="O9" s="96"/>
    </row>
    <row r="10" spans="1:16" s="3" customFormat="1" ht="23.05">
      <c r="A10" s="39" t="s">
        <v>9</v>
      </c>
      <c r="B10" s="40" t="s">
        <v>8</v>
      </c>
      <c r="C10" s="59">
        <v>3166138.25</v>
      </c>
      <c r="D10" s="59"/>
      <c r="E10" s="59"/>
      <c r="F10" s="139"/>
      <c r="G10" s="59"/>
      <c r="H10" s="139"/>
      <c r="I10" s="59"/>
      <c r="J10" s="139"/>
      <c r="K10" s="59"/>
      <c r="L10" s="139"/>
      <c r="M10" s="59"/>
      <c r="N10" s="59"/>
      <c r="O10" s="85"/>
    </row>
    <row r="11" spans="1:16" s="3" customFormat="1" ht="46.1" outlineLevel="1">
      <c r="A11" s="41" t="s">
        <v>10</v>
      </c>
      <c r="B11" s="42" t="s">
        <v>8</v>
      </c>
      <c r="C11" s="60">
        <v>2096238.85</v>
      </c>
      <c r="D11" s="60"/>
      <c r="E11" s="60"/>
      <c r="F11" s="140"/>
      <c r="G11" s="60"/>
      <c r="H11" s="140"/>
      <c r="I11" s="60"/>
      <c r="J11" s="140"/>
      <c r="K11" s="60"/>
      <c r="L11" s="140"/>
      <c r="M11" s="60"/>
      <c r="N11" s="60"/>
      <c r="O11" s="86"/>
    </row>
    <row r="12" spans="1:16" s="3" customFormat="1" ht="11.55" outlineLevel="1">
      <c r="A12" s="32"/>
      <c r="B12" s="43" t="s">
        <v>11</v>
      </c>
      <c r="C12" s="61"/>
      <c r="D12" s="61"/>
      <c r="E12" s="61"/>
      <c r="F12" s="141"/>
      <c r="G12" s="61"/>
      <c r="H12" s="141"/>
      <c r="I12" s="61"/>
      <c r="J12" s="141"/>
      <c r="K12" s="61"/>
      <c r="L12" s="141"/>
      <c r="M12" s="61"/>
      <c r="N12" s="61"/>
      <c r="O12" s="87"/>
    </row>
    <row r="13" spans="1:16" s="3" customFormat="1" ht="23.05" outlineLevel="1">
      <c r="A13" s="33"/>
      <c r="B13" s="44" t="s">
        <v>12</v>
      </c>
      <c r="C13" s="62">
        <v>2096238.85</v>
      </c>
      <c r="D13" s="62"/>
      <c r="E13" s="62"/>
      <c r="F13" s="142"/>
      <c r="G13" s="62"/>
      <c r="H13" s="142"/>
      <c r="I13" s="62"/>
      <c r="J13" s="142"/>
      <c r="K13" s="62"/>
      <c r="L13" s="142"/>
      <c r="M13" s="62"/>
      <c r="N13" s="62"/>
      <c r="O13" s="88"/>
    </row>
    <row r="14" spans="1:16" s="3" customFormat="1" ht="23.05" outlineLevel="2">
      <c r="A14" s="41" t="s">
        <v>13</v>
      </c>
      <c r="B14" s="42" t="s">
        <v>8</v>
      </c>
      <c r="C14" s="60">
        <v>2096238.85</v>
      </c>
      <c r="D14" s="60"/>
      <c r="E14" s="60"/>
      <c r="F14" s="140"/>
      <c r="G14" s="60"/>
      <c r="H14" s="140"/>
      <c r="I14" s="60"/>
      <c r="J14" s="140"/>
      <c r="K14" s="60"/>
      <c r="L14" s="140"/>
      <c r="M14" s="60"/>
      <c r="N14" s="60"/>
      <c r="O14" s="86"/>
    </row>
    <row r="15" spans="1:16" s="3" customFormat="1" ht="11.55" outlineLevel="2">
      <c r="A15" s="32"/>
      <c r="B15" s="43" t="s">
        <v>11</v>
      </c>
      <c r="C15" s="61"/>
      <c r="D15" s="61"/>
      <c r="E15" s="61"/>
      <c r="F15" s="141"/>
      <c r="G15" s="61"/>
      <c r="H15" s="141"/>
      <c r="I15" s="61"/>
      <c r="J15" s="141"/>
      <c r="K15" s="61"/>
      <c r="L15" s="141"/>
      <c r="M15" s="61"/>
      <c r="N15" s="61"/>
      <c r="O15" s="87"/>
    </row>
    <row r="16" spans="1:16" s="3" customFormat="1" ht="23.05" outlineLevel="2">
      <c r="A16" s="33"/>
      <c r="B16" s="44" t="s">
        <v>12</v>
      </c>
      <c r="C16" s="62">
        <v>2096238.85</v>
      </c>
      <c r="D16" s="62"/>
      <c r="E16" s="62"/>
      <c r="F16" s="142"/>
      <c r="G16" s="62"/>
      <c r="H16" s="142"/>
      <c r="I16" s="62"/>
      <c r="J16" s="142"/>
      <c r="K16" s="62"/>
      <c r="L16" s="142"/>
      <c r="M16" s="62"/>
      <c r="N16" s="62"/>
      <c r="O16" s="88"/>
    </row>
    <row r="17" spans="1:15" s="3" customFormat="1" ht="34.6" outlineLevel="3">
      <c r="A17" s="45" t="s">
        <v>14</v>
      </c>
      <c r="B17" s="42" t="s">
        <v>8</v>
      </c>
      <c r="C17" s="60">
        <v>133131.84</v>
      </c>
      <c r="D17" s="60"/>
      <c r="F17" s="134"/>
      <c r="G17" s="60"/>
      <c r="H17" s="134"/>
      <c r="I17" s="60"/>
      <c r="J17" s="134"/>
      <c r="K17" s="60"/>
      <c r="L17" s="134"/>
      <c r="M17" s="60"/>
      <c r="N17" s="60"/>
      <c r="O17" s="86"/>
    </row>
    <row r="18" spans="1:15" s="3" customFormat="1" ht="11.55" outlineLevel="3">
      <c r="A18" s="32"/>
      <c r="B18" s="43" t="s">
        <v>11</v>
      </c>
      <c r="C18" s="61"/>
      <c r="D18" s="61"/>
      <c r="E18" s="61"/>
      <c r="F18" s="141"/>
      <c r="G18" s="61"/>
      <c r="H18" s="141"/>
      <c r="I18" s="61"/>
      <c r="J18" s="141"/>
      <c r="K18" s="61"/>
      <c r="L18" s="141"/>
      <c r="M18" s="61"/>
      <c r="N18" s="61"/>
      <c r="O18" s="87"/>
    </row>
    <row r="19" spans="1:15" s="3" customFormat="1" ht="23.05" outlineLevel="3">
      <c r="A19" s="33"/>
      <c r="B19" s="44" t="s">
        <v>12</v>
      </c>
      <c r="C19" s="62">
        <v>133131.84</v>
      </c>
      <c r="D19" s="62"/>
      <c r="E19" s="62"/>
      <c r="F19" s="142"/>
      <c r="G19" s="62"/>
      <c r="H19" s="142"/>
      <c r="I19" s="62"/>
      <c r="J19" s="142"/>
      <c r="K19" s="62"/>
      <c r="L19" s="142"/>
      <c r="M19" s="62"/>
      <c r="N19" s="62"/>
      <c r="O19" s="88"/>
    </row>
    <row r="20" spans="1:15" s="3" customFormat="1" ht="34.6" outlineLevel="3">
      <c r="A20" s="45" t="s">
        <v>15</v>
      </c>
      <c r="B20" s="42" t="s">
        <v>8</v>
      </c>
      <c r="C20" s="60">
        <v>117568.03</v>
      </c>
      <c r="D20" s="60"/>
      <c r="E20" s="60"/>
      <c r="F20" s="140"/>
      <c r="G20" s="60"/>
      <c r="H20" s="140"/>
      <c r="I20" s="60"/>
      <c r="J20" s="140"/>
      <c r="K20" s="60"/>
      <c r="L20" s="140"/>
      <c r="M20" s="60"/>
      <c r="N20" s="60"/>
      <c r="O20" s="86"/>
    </row>
    <row r="21" spans="1:15" s="3" customFormat="1" ht="11.55" outlineLevel="3">
      <c r="A21" s="32"/>
      <c r="B21" s="43" t="s">
        <v>11</v>
      </c>
      <c r="C21" s="61"/>
      <c r="D21" s="61"/>
      <c r="E21" s="61"/>
      <c r="F21" s="141"/>
      <c r="G21" s="61"/>
      <c r="H21" s="141"/>
      <c r="I21" s="61"/>
      <c r="J21" s="141"/>
      <c r="K21" s="61"/>
      <c r="L21" s="141"/>
      <c r="M21" s="61"/>
      <c r="N21" s="61"/>
      <c r="O21" s="87"/>
    </row>
    <row r="22" spans="1:15" s="3" customFormat="1" ht="23.05" outlineLevel="3">
      <c r="A22" s="33"/>
      <c r="B22" s="44" t="s">
        <v>12</v>
      </c>
      <c r="C22" s="62">
        <v>117568.03</v>
      </c>
      <c r="D22" s="62"/>
      <c r="E22" s="62"/>
      <c r="F22" s="142"/>
      <c r="G22" s="62"/>
      <c r="H22" s="142"/>
      <c r="I22" s="62"/>
      <c r="J22" s="142"/>
      <c r="K22" s="62"/>
      <c r="L22" s="142"/>
      <c r="M22" s="62"/>
      <c r="N22" s="62"/>
      <c r="O22" s="88"/>
    </row>
    <row r="23" spans="1:15" s="3" customFormat="1" ht="46.1" outlineLevel="3">
      <c r="A23" s="45" t="s">
        <v>16</v>
      </c>
      <c r="B23" s="42" t="s">
        <v>8</v>
      </c>
      <c r="C23" s="60">
        <v>463648.7</v>
      </c>
      <c r="D23" s="60"/>
      <c r="E23" s="60"/>
      <c r="F23" s="140"/>
      <c r="G23" s="60"/>
      <c r="H23" s="140"/>
      <c r="I23" s="60"/>
      <c r="J23" s="140"/>
      <c r="K23" s="60"/>
      <c r="L23" s="140"/>
      <c r="M23" s="60"/>
      <c r="N23" s="60"/>
      <c r="O23" s="86"/>
    </row>
    <row r="24" spans="1:15" s="3" customFormat="1" ht="11.55" outlineLevel="3">
      <c r="A24" s="32"/>
      <c r="B24" s="43" t="s">
        <v>11</v>
      </c>
      <c r="C24" s="61"/>
      <c r="D24" s="61"/>
      <c r="E24" s="61"/>
      <c r="F24" s="141"/>
      <c r="G24" s="61"/>
      <c r="H24" s="141"/>
      <c r="I24" s="61"/>
      <c r="J24" s="141"/>
      <c r="K24" s="61"/>
      <c r="L24" s="141"/>
      <c r="M24" s="61"/>
      <c r="N24" s="61"/>
      <c r="O24" s="87"/>
    </row>
    <row r="25" spans="1:15" s="3" customFormat="1" ht="23.05" outlineLevel="3">
      <c r="A25" s="33"/>
      <c r="B25" s="44" t="s">
        <v>12</v>
      </c>
      <c r="C25" s="62">
        <v>463648.7</v>
      </c>
      <c r="D25" s="62"/>
      <c r="E25" s="62"/>
      <c r="F25" s="142"/>
      <c r="G25" s="62"/>
      <c r="H25" s="142"/>
      <c r="I25" s="62"/>
      <c r="J25" s="142"/>
      <c r="K25" s="62"/>
      <c r="L25" s="142"/>
      <c r="M25" s="62"/>
      <c r="N25" s="62"/>
      <c r="O25" s="88"/>
    </row>
    <row r="26" spans="1:15" s="3" customFormat="1" ht="34.6" outlineLevel="3">
      <c r="A26" s="45" t="s">
        <v>17</v>
      </c>
      <c r="B26" s="42" t="s">
        <v>8</v>
      </c>
      <c r="C26" s="60">
        <v>1271823.3999999999</v>
      </c>
      <c r="D26" s="60"/>
      <c r="E26" s="60"/>
      <c r="F26" s="140"/>
      <c r="G26" s="60"/>
      <c r="H26" s="140"/>
      <c r="I26" s="60"/>
      <c r="J26" s="140"/>
      <c r="K26" s="60"/>
      <c r="L26" s="140"/>
      <c r="M26" s="60"/>
      <c r="N26" s="60"/>
      <c r="O26" s="86"/>
    </row>
    <row r="27" spans="1:15" s="3" customFormat="1" ht="11.55" outlineLevel="3">
      <c r="A27" s="32"/>
      <c r="B27" s="43" t="s">
        <v>11</v>
      </c>
      <c r="C27" s="61"/>
      <c r="D27" s="61"/>
      <c r="E27" s="61"/>
      <c r="F27" s="141"/>
      <c r="G27" s="61"/>
      <c r="H27" s="141"/>
      <c r="I27" s="61"/>
      <c r="J27" s="141"/>
      <c r="K27" s="61"/>
      <c r="L27" s="141"/>
      <c r="M27" s="61"/>
      <c r="N27" s="61"/>
      <c r="O27" s="87"/>
    </row>
    <row r="28" spans="1:15" s="3" customFormat="1" ht="23.05" outlineLevel="3">
      <c r="A28" s="33"/>
      <c r="B28" s="44" t="s">
        <v>12</v>
      </c>
      <c r="C28" s="62">
        <v>1271823.3999999999</v>
      </c>
      <c r="D28" s="62"/>
      <c r="E28" s="62"/>
      <c r="F28" s="142"/>
      <c r="G28" s="62"/>
      <c r="H28" s="142"/>
      <c r="I28" s="62"/>
      <c r="J28" s="142"/>
      <c r="K28" s="62"/>
      <c r="L28" s="142"/>
      <c r="M28" s="62"/>
      <c r="N28" s="62"/>
      <c r="O28" s="88"/>
    </row>
    <row r="29" spans="1:15" s="3" customFormat="1" ht="46.1" outlineLevel="3">
      <c r="A29" s="45" t="s">
        <v>18</v>
      </c>
      <c r="B29" s="42" t="s">
        <v>8</v>
      </c>
      <c r="C29" s="60">
        <v>26121.200000000001</v>
      </c>
      <c r="D29" s="60"/>
      <c r="E29" s="60"/>
      <c r="F29" s="140"/>
      <c r="G29" s="60"/>
      <c r="H29" s="140"/>
      <c r="I29" s="60"/>
      <c r="J29" s="140"/>
      <c r="K29" s="60"/>
      <c r="L29" s="140"/>
      <c r="M29" s="60"/>
      <c r="N29" s="60"/>
      <c r="O29" s="86"/>
    </row>
    <row r="30" spans="1:15" s="3" customFormat="1" ht="11.55" outlineLevel="3">
      <c r="A30" s="32"/>
      <c r="B30" s="43" t="s">
        <v>11</v>
      </c>
      <c r="C30" s="61"/>
      <c r="D30" s="61"/>
      <c r="E30" s="61"/>
      <c r="F30" s="141"/>
      <c r="G30" s="61"/>
      <c r="H30" s="141"/>
      <c r="I30" s="61"/>
      <c r="J30" s="141"/>
      <c r="K30" s="61"/>
      <c r="L30" s="141"/>
      <c r="M30" s="61"/>
      <c r="N30" s="61"/>
      <c r="O30" s="87"/>
    </row>
    <row r="31" spans="1:15" s="3" customFormat="1" ht="23.05" outlineLevel="3">
      <c r="A31" s="33"/>
      <c r="B31" s="44" t="s">
        <v>12</v>
      </c>
      <c r="C31" s="62">
        <v>26121.200000000001</v>
      </c>
      <c r="D31" s="62"/>
      <c r="E31" s="62"/>
      <c r="F31" s="142"/>
      <c r="G31" s="62"/>
      <c r="H31" s="142"/>
      <c r="I31" s="62"/>
      <c r="J31" s="142"/>
      <c r="K31" s="62"/>
      <c r="L31" s="142"/>
      <c r="M31" s="62"/>
      <c r="N31" s="62"/>
      <c r="O31" s="88"/>
    </row>
    <row r="32" spans="1:15" s="3" customFormat="1" ht="34.6" outlineLevel="3">
      <c r="A32" s="45" t="s">
        <v>19</v>
      </c>
      <c r="B32" s="42" t="s">
        <v>8</v>
      </c>
      <c r="C32" s="60">
        <v>30954.3</v>
      </c>
      <c r="D32" s="60"/>
      <c r="E32" s="60"/>
      <c r="F32" s="140"/>
      <c r="G32" s="60"/>
      <c r="H32" s="140"/>
      <c r="I32" s="60"/>
      <c r="J32" s="140"/>
      <c r="K32" s="60"/>
      <c r="L32" s="140"/>
      <c r="M32" s="60"/>
      <c r="N32" s="60"/>
      <c r="O32" s="86"/>
    </row>
    <row r="33" spans="1:15" s="3" customFormat="1" ht="11.55" outlineLevel="3">
      <c r="A33" s="32"/>
      <c r="B33" s="43" t="s">
        <v>11</v>
      </c>
      <c r="C33" s="61"/>
      <c r="D33" s="61"/>
      <c r="E33" s="61"/>
      <c r="F33" s="141"/>
      <c r="G33" s="61"/>
      <c r="H33" s="141"/>
      <c r="I33" s="61"/>
      <c r="J33" s="141"/>
      <c r="K33" s="61"/>
      <c r="L33" s="141"/>
      <c r="M33" s="61"/>
      <c r="N33" s="61"/>
      <c r="O33" s="87"/>
    </row>
    <row r="34" spans="1:15" s="3" customFormat="1" ht="23.05" outlineLevel="3">
      <c r="A34" s="33"/>
      <c r="B34" s="44" t="s">
        <v>12</v>
      </c>
      <c r="C34" s="62">
        <v>30954.3</v>
      </c>
      <c r="D34" s="62"/>
      <c r="E34" s="62"/>
      <c r="F34" s="142"/>
      <c r="G34" s="62"/>
      <c r="H34" s="142"/>
      <c r="I34" s="62"/>
      <c r="J34" s="142"/>
      <c r="K34" s="62"/>
      <c r="L34" s="142"/>
      <c r="M34" s="62"/>
      <c r="N34" s="62"/>
      <c r="O34" s="88"/>
    </row>
    <row r="35" spans="1:15" s="3" customFormat="1" ht="46.1" outlineLevel="3">
      <c r="A35" s="45" t="s">
        <v>20</v>
      </c>
      <c r="B35" s="42" t="s">
        <v>8</v>
      </c>
      <c r="C35" s="60">
        <v>22037.08</v>
      </c>
      <c r="D35" s="60"/>
      <c r="E35" s="60"/>
      <c r="F35" s="140"/>
      <c r="G35" s="60"/>
      <c r="H35" s="140"/>
      <c r="I35" s="60"/>
      <c r="J35" s="140"/>
      <c r="K35" s="60"/>
      <c r="L35" s="140"/>
      <c r="M35" s="60"/>
      <c r="N35" s="60"/>
      <c r="O35" s="86"/>
    </row>
    <row r="36" spans="1:15" s="3" customFormat="1" ht="11.55" outlineLevel="3">
      <c r="A36" s="32"/>
      <c r="B36" s="43" t="s">
        <v>11</v>
      </c>
      <c r="C36" s="61"/>
      <c r="D36" s="61"/>
      <c r="E36" s="61"/>
      <c r="F36" s="141"/>
      <c r="G36" s="61"/>
      <c r="H36" s="141"/>
      <c r="I36" s="61"/>
      <c r="J36" s="141"/>
      <c r="K36" s="61"/>
      <c r="L36" s="141"/>
      <c r="M36" s="61"/>
      <c r="N36" s="61"/>
      <c r="O36" s="87"/>
    </row>
    <row r="37" spans="1:15" s="3" customFormat="1" ht="23.05" outlineLevel="3">
      <c r="A37" s="33"/>
      <c r="B37" s="44" t="s">
        <v>12</v>
      </c>
      <c r="C37" s="62">
        <v>22037.08</v>
      </c>
      <c r="D37" s="62"/>
      <c r="E37" s="62"/>
      <c r="F37" s="142"/>
      <c r="G37" s="62"/>
      <c r="H37" s="142"/>
      <c r="I37" s="62"/>
      <c r="J37" s="142"/>
      <c r="K37" s="62"/>
      <c r="L37" s="142"/>
      <c r="M37" s="62"/>
      <c r="N37" s="62"/>
      <c r="O37" s="88"/>
    </row>
    <row r="38" spans="1:15" s="3" customFormat="1" ht="34.6" outlineLevel="3">
      <c r="A38" s="45" t="s">
        <v>21</v>
      </c>
      <c r="B38" s="42" t="s">
        <v>8</v>
      </c>
      <c r="C38" s="60">
        <v>30954.3</v>
      </c>
      <c r="D38" s="60"/>
      <c r="E38" s="60"/>
      <c r="F38" s="140"/>
      <c r="G38" s="60"/>
      <c r="H38" s="140"/>
      <c r="I38" s="60"/>
      <c r="J38" s="140"/>
      <c r="K38" s="60"/>
      <c r="L38" s="140"/>
      <c r="M38" s="60"/>
      <c r="N38" s="60"/>
      <c r="O38" s="86"/>
    </row>
    <row r="39" spans="1:15" s="3" customFormat="1" ht="11.55" outlineLevel="3">
      <c r="A39" s="32"/>
      <c r="B39" s="43" t="s">
        <v>11</v>
      </c>
      <c r="C39" s="61"/>
      <c r="D39" s="61"/>
      <c r="E39" s="61"/>
      <c r="F39" s="141"/>
      <c r="G39" s="61"/>
      <c r="H39" s="141"/>
      <c r="I39" s="61"/>
      <c r="J39" s="141"/>
      <c r="K39" s="61"/>
      <c r="L39" s="141"/>
      <c r="M39" s="61"/>
      <c r="N39" s="61"/>
      <c r="O39" s="87"/>
    </row>
    <row r="40" spans="1:15" s="3" customFormat="1" ht="23.05" outlineLevel="3">
      <c r="A40" s="33"/>
      <c r="B40" s="44" t="s">
        <v>12</v>
      </c>
      <c r="C40" s="62">
        <v>30954.3</v>
      </c>
      <c r="D40" s="62"/>
      <c r="E40" s="62"/>
      <c r="F40" s="142"/>
      <c r="G40" s="62"/>
      <c r="H40" s="142"/>
      <c r="I40" s="62"/>
      <c r="J40" s="142"/>
      <c r="K40" s="62"/>
      <c r="L40" s="142"/>
      <c r="M40" s="62"/>
      <c r="N40" s="62"/>
      <c r="O40" s="88"/>
    </row>
    <row r="41" spans="1:15" s="3" customFormat="1" ht="46.1" outlineLevel="1">
      <c r="A41" s="41" t="s">
        <v>22</v>
      </c>
      <c r="B41" s="42" t="s">
        <v>8</v>
      </c>
      <c r="C41" s="60">
        <v>1069899.3999999999</v>
      </c>
      <c r="D41" s="60"/>
      <c r="E41" s="60"/>
      <c r="F41" s="140"/>
      <c r="G41" s="60"/>
      <c r="H41" s="140"/>
      <c r="I41" s="60"/>
      <c r="J41" s="140"/>
      <c r="K41" s="60"/>
      <c r="L41" s="140"/>
      <c r="M41" s="60"/>
      <c r="N41" s="60"/>
      <c r="O41" s="86"/>
    </row>
    <row r="42" spans="1:15" s="3" customFormat="1" ht="11.55" outlineLevel="1">
      <c r="A42" s="32"/>
      <c r="B42" s="43" t="s">
        <v>11</v>
      </c>
      <c r="C42" s="61"/>
      <c r="D42" s="61"/>
      <c r="E42" s="61"/>
      <c r="F42" s="141"/>
      <c r="G42" s="61"/>
      <c r="H42" s="141"/>
      <c r="I42" s="61"/>
      <c r="J42" s="141"/>
      <c r="K42" s="61"/>
      <c r="L42" s="141"/>
      <c r="M42" s="61"/>
      <c r="N42" s="61"/>
      <c r="O42" s="87"/>
    </row>
    <row r="43" spans="1:15" s="3" customFormat="1" ht="23.05" outlineLevel="1">
      <c r="A43" s="33"/>
      <c r="B43" s="44" t="s">
        <v>12</v>
      </c>
      <c r="C43" s="62">
        <v>1069899.3999999999</v>
      </c>
      <c r="D43" s="62"/>
      <c r="E43" s="62"/>
      <c r="F43" s="142"/>
      <c r="G43" s="62"/>
      <c r="H43" s="142"/>
      <c r="I43" s="62"/>
      <c r="J43" s="142"/>
      <c r="K43" s="62"/>
      <c r="L43" s="142"/>
      <c r="M43" s="62"/>
      <c r="N43" s="62"/>
      <c r="O43" s="88"/>
    </row>
    <row r="44" spans="1:15" s="3" customFormat="1" ht="23.05" outlineLevel="2">
      <c r="A44" s="41" t="s">
        <v>23</v>
      </c>
      <c r="B44" s="42" t="s">
        <v>8</v>
      </c>
      <c r="C44" s="60">
        <v>1069899.3999999999</v>
      </c>
      <c r="D44" s="60"/>
      <c r="E44" s="60"/>
      <c r="F44" s="140"/>
      <c r="G44" s="60"/>
      <c r="H44" s="140"/>
      <c r="I44" s="60"/>
      <c r="J44" s="140"/>
      <c r="K44" s="60"/>
      <c r="L44" s="140"/>
      <c r="M44" s="60"/>
      <c r="N44" s="60"/>
      <c r="O44" s="86"/>
    </row>
    <row r="45" spans="1:15" s="3" customFormat="1" ht="11.55" outlineLevel="2">
      <c r="A45" s="32"/>
      <c r="B45" s="43" t="s">
        <v>11</v>
      </c>
      <c r="C45" s="61"/>
      <c r="D45" s="61"/>
      <c r="E45" s="61"/>
      <c r="F45" s="141"/>
      <c r="G45" s="61"/>
      <c r="H45" s="141"/>
      <c r="I45" s="61"/>
      <c r="J45" s="141"/>
      <c r="K45" s="61"/>
      <c r="L45" s="141"/>
      <c r="M45" s="61"/>
      <c r="N45" s="61"/>
      <c r="O45" s="87"/>
    </row>
    <row r="46" spans="1:15" s="3" customFormat="1" ht="23.05" outlineLevel="2">
      <c r="A46" s="33"/>
      <c r="B46" s="44" t="s">
        <v>12</v>
      </c>
      <c r="C46" s="62">
        <v>1069899.3999999999</v>
      </c>
      <c r="D46" s="62"/>
      <c r="E46" s="62"/>
      <c r="F46" s="142"/>
      <c r="G46" s="62"/>
      <c r="H46" s="142"/>
      <c r="I46" s="62"/>
      <c r="J46" s="142"/>
      <c r="K46" s="62"/>
      <c r="L46" s="142"/>
      <c r="M46" s="62"/>
      <c r="N46" s="62"/>
      <c r="O46" s="88"/>
    </row>
    <row r="47" spans="1:15" s="3" customFormat="1" ht="23.05" outlineLevel="3">
      <c r="A47" s="41" t="s">
        <v>13</v>
      </c>
      <c r="B47" s="42" t="s">
        <v>8</v>
      </c>
      <c r="C47" s="60">
        <v>1069899.3999999999</v>
      </c>
      <c r="D47" s="60"/>
      <c r="E47" s="60"/>
      <c r="F47" s="140"/>
      <c r="G47" s="60"/>
      <c r="H47" s="140"/>
      <c r="I47" s="60"/>
      <c r="J47" s="140"/>
      <c r="K47" s="60"/>
      <c r="L47" s="140"/>
      <c r="M47" s="60"/>
      <c r="N47" s="60"/>
      <c r="O47" s="86"/>
    </row>
    <row r="48" spans="1:15" s="3" customFormat="1" ht="11.55" outlineLevel="3">
      <c r="A48" s="32"/>
      <c r="B48" s="43" t="s">
        <v>11</v>
      </c>
      <c r="C48" s="61"/>
      <c r="D48" s="61"/>
      <c r="E48" s="61"/>
      <c r="F48" s="141"/>
      <c r="G48" s="61"/>
      <c r="H48" s="141"/>
      <c r="I48" s="61"/>
      <c r="J48" s="141"/>
      <c r="K48" s="61"/>
      <c r="L48" s="141"/>
      <c r="M48" s="61"/>
      <c r="N48" s="61"/>
      <c r="O48" s="87"/>
    </row>
    <row r="49" spans="1:15" s="3" customFormat="1" ht="23.05" outlineLevel="3">
      <c r="A49" s="33"/>
      <c r="B49" s="44" t="s">
        <v>12</v>
      </c>
      <c r="C49" s="62">
        <v>1069899.3999999999</v>
      </c>
      <c r="D49" s="62"/>
      <c r="E49" s="62"/>
      <c r="F49" s="142"/>
      <c r="G49" s="62"/>
      <c r="H49" s="142"/>
      <c r="I49" s="62"/>
      <c r="J49" s="142"/>
      <c r="K49" s="62"/>
      <c r="L49" s="142"/>
      <c r="M49" s="62"/>
      <c r="N49" s="62"/>
      <c r="O49" s="88"/>
    </row>
    <row r="50" spans="1:15" s="3" customFormat="1" ht="46.1" outlineLevel="4">
      <c r="A50" s="45" t="s">
        <v>24</v>
      </c>
      <c r="B50" s="42" t="s">
        <v>8</v>
      </c>
      <c r="C50" s="60">
        <v>54051.44</v>
      </c>
      <c r="D50" s="60"/>
      <c r="E50" s="60"/>
      <c r="F50" s="140"/>
      <c r="G50" s="60"/>
      <c r="H50" s="140"/>
      <c r="I50" s="60"/>
      <c r="J50" s="140"/>
      <c r="K50" s="60"/>
      <c r="L50" s="140"/>
      <c r="M50" s="60"/>
      <c r="N50" s="60"/>
      <c r="O50" s="86"/>
    </row>
    <row r="51" spans="1:15" s="3" customFormat="1" ht="11.55" outlineLevel="4">
      <c r="A51" s="32"/>
      <c r="B51" s="43" t="s">
        <v>11</v>
      </c>
      <c r="C51" s="61"/>
      <c r="D51" s="61"/>
      <c r="E51" s="61"/>
      <c r="F51" s="141"/>
      <c r="G51" s="61"/>
      <c r="H51" s="141"/>
      <c r="I51" s="61"/>
      <c r="J51" s="141"/>
      <c r="K51" s="61"/>
      <c r="L51" s="141"/>
      <c r="M51" s="61"/>
      <c r="N51" s="61"/>
      <c r="O51" s="87"/>
    </row>
    <row r="52" spans="1:15" s="3" customFormat="1" ht="23.05" outlineLevel="4">
      <c r="A52" s="33"/>
      <c r="B52" s="44" t="s">
        <v>12</v>
      </c>
      <c r="C52" s="62">
        <v>54051.44</v>
      </c>
      <c r="D52" s="62"/>
      <c r="E52" s="62"/>
      <c r="F52" s="142"/>
      <c r="G52" s="62"/>
      <c r="H52" s="142"/>
      <c r="I52" s="62"/>
      <c r="J52" s="142"/>
      <c r="K52" s="62"/>
      <c r="L52" s="142"/>
      <c r="M52" s="62"/>
      <c r="N52" s="62"/>
      <c r="O52" s="88"/>
    </row>
    <row r="53" spans="1:15" s="3" customFormat="1" ht="46.1" outlineLevel="4">
      <c r="A53" s="45" t="s">
        <v>25</v>
      </c>
      <c r="B53" s="42" t="s">
        <v>8</v>
      </c>
      <c r="C53" s="60">
        <v>54051.44</v>
      </c>
      <c r="D53" s="60"/>
      <c r="E53" s="60"/>
      <c r="F53" s="140"/>
      <c r="G53" s="60"/>
      <c r="H53" s="140"/>
      <c r="I53" s="60"/>
      <c r="J53" s="140"/>
      <c r="K53" s="60"/>
      <c r="L53" s="140"/>
      <c r="M53" s="60"/>
      <c r="N53" s="60"/>
      <c r="O53" s="86"/>
    </row>
    <row r="54" spans="1:15" s="3" customFormat="1" ht="11.55" outlineLevel="4">
      <c r="A54" s="32"/>
      <c r="B54" s="43" t="s">
        <v>11</v>
      </c>
      <c r="C54" s="61"/>
      <c r="D54" s="61"/>
      <c r="E54" s="61"/>
      <c r="F54" s="141"/>
      <c r="G54" s="61"/>
      <c r="H54" s="141"/>
      <c r="I54" s="61"/>
      <c r="J54" s="141"/>
      <c r="K54" s="61"/>
      <c r="L54" s="141"/>
      <c r="M54" s="61"/>
      <c r="N54" s="61"/>
      <c r="O54" s="87"/>
    </row>
    <row r="55" spans="1:15" s="3" customFormat="1" ht="23.05" outlineLevel="4">
      <c r="A55" s="33"/>
      <c r="B55" s="44" t="s">
        <v>12</v>
      </c>
      <c r="C55" s="62">
        <v>54051.44</v>
      </c>
      <c r="D55" s="62"/>
      <c r="E55" s="62"/>
      <c r="F55" s="142"/>
      <c r="G55" s="62"/>
      <c r="H55" s="142"/>
      <c r="I55" s="62"/>
      <c r="J55" s="142"/>
      <c r="K55" s="62"/>
      <c r="L55" s="142"/>
      <c r="M55" s="62"/>
      <c r="N55" s="62"/>
      <c r="O55" s="88"/>
    </row>
    <row r="56" spans="1:15" s="3" customFormat="1" ht="46.1" outlineLevel="4">
      <c r="A56" s="45" t="s">
        <v>26</v>
      </c>
      <c r="B56" s="42" t="s">
        <v>8</v>
      </c>
      <c r="C56" s="60">
        <v>281267.36</v>
      </c>
      <c r="D56" s="60"/>
      <c r="E56" s="60"/>
      <c r="F56" s="140"/>
      <c r="G56" s="60"/>
      <c r="H56" s="140"/>
      <c r="I56" s="60"/>
      <c r="J56" s="140"/>
      <c r="K56" s="60"/>
      <c r="L56" s="140"/>
      <c r="M56" s="60"/>
      <c r="N56" s="60"/>
      <c r="O56" s="86"/>
    </row>
    <row r="57" spans="1:15" s="3" customFormat="1" ht="11.55" outlineLevel="4">
      <c r="A57" s="32"/>
      <c r="B57" s="43" t="s">
        <v>11</v>
      </c>
      <c r="C57" s="61"/>
      <c r="D57" s="61"/>
      <c r="E57" s="61"/>
      <c r="F57" s="141"/>
      <c r="G57" s="61"/>
      <c r="H57" s="141"/>
      <c r="I57" s="61"/>
      <c r="J57" s="141"/>
      <c r="K57" s="61"/>
      <c r="L57" s="141"/>
      <c r="M57" s="61"/>
      <c r="N57" s="61"/>
      <c r="O57" s="87"/>
    </row>
    <row r="58" spans="1:15" s="3" customFormat="1" ht="23.05" outlineLevel="4">
      <c r="A58" s="33"/>
      <c r="B58" s="44" t="s">
        <v>12</v>
      </c>
      <c r="C58" s="62">
        <v>281267.36</v>
      </c>
      <c r="D58" s="62"/>
      <c r="E58" s="62"/>
      <c r="F58" s="142"/>
      <c r="G58" s="62"/>
      <c r="H58" s="142"/>
      <c r="I58" s="62"/>
      <c r="J58" s="142"/>
      <c r="K58" s="62"/>
      <c r="L58" s="142"/>
      <c r="M58" s="62"/>
      <c r="N58" s="62"/>
      <c r="O58" s="88"/>
    </row>
    <row r="59" spans="1:15" s="3" customFormat="1" ht="69.150000000000006" outlineLevel="4">
      <c r="A59" s="45" t="s">
        <v>27</v>
      </c>
      <c r="B59" s="42" t="s">
        <v>8</v>
      </c>
      <c r="C59" s="60">
        <v>366606.24</v>
      </c>
      <c r="D59" s="60"/>
      <c r="E59" s="60"/>
      <c r="F59" s="140"/>
      <c r="G59" s="60"/>
      <c r="H59" s="140"/>
      <c r="I59" s="60"/>
      <c r="J59" s="140"/>
      <c r="K59" s="60"/>
      <c r="L59" s="140"/>
      <c r="M59" s="60"/>
      <c r="N59" s="60"/>
      <c r="O59" s="86"/>
    </row>
    <row r="60" spans="1:15" s="3" customFormat="1" ht="11.55" outlineLevel="4">
      <c r="A60" s="32"/>
      <c r="B60" s="43" t="s">
        <v>11</v>
      </c>
      <c r="C60" s="61"/>
      <c r="D60" s="61"/>
      <c r="E60" s="61"/>
      <c r="F60" s="141"/>
      <c r="G60" s="61"/>
      <c r="H60" s="141"/>
      <c r="I60" s="61"/>
      <c r="J60" s="141"/>
      <c r="K60" s="61"/>
      <c r="L60" s="141"/>
      <c r="M60" s="61"/>
      <c r="N60" s="61"/>
      <c r="O60" s="87"/>
    </row>
    <row r="61" spans="1:15" s="3" customFormat="1" ht="23.05" outlineLevel="4">
      <c r="A61" s="33"/>
      <c r="B61" s="44" t="s">
        <v>12</v>
      </c>
      <c r="C61" s="62">
        <v>366606.24</v>
      </c>
      <c r="D61" s="62"/>
      <c r="E61" s="62"/>
      <c r="F61" s="142"/>
      <c r="G61" s="62"/>
      <c r="H61" s="142"/>
      <c r="I61" s="62"/>
      <c r="J61" s="142"/>
      <c r="K61" s="62"/>
      <c r="L61" s="142"/>
      <c r="M61" s="62"/>
      <c r="N61" s="62"/>
      <c r="O61" s="88"/>
    </row>
    <row r="62" spans="1:15" s="3" customFormat="1" ht="46.1" outlineLevel="4">
      <c r="A62" s="45" t="s">
        <v>28</v>
      </c>
      <c r="B62" s="42" t="s">
        <v>8</v>
      </c>
      <c r="C62" s="60">
        <v>313922.92</v>
      </c>
      <c r="D62" s="60"/>
      <c r="E62" s="60"/>
      <c r="F62" s="140"/>
      <c r="G62" s="60"/>
      <c r="H62" s="140"/>
      <c r="I62" s="60"/>
      <c r="J62" s="140"/>
      <c r="K62" s="60"/>
      <c r="L62" s="140"/>
      <c r="M62" s="60"/>
      <c r="N62" s="60"/>
      <c r="O62" s="86"/>
    </row>
    <row r="63" spans="1:15" s="3" customFormat="1" ht="11.55" outlineLevel="4">
      <c r="A63" s="32"/>
      <c r="B63" s="43" t="s">
        <v>11</v>
      </c>
      <c r="C63" s="61"/>
      <c r="D63" s="61"/>
      <c r="E63" s="61"/>
      <c r="F63" s="141"/>
      <c r="G63" s="61"/>
      <c r="H63" s="141"/>
      <c r="I63" s="61"/>
      <c r="J63" s="141"/>
      <c r="K63" s="61"/>
      <c r="L63" s="141"/>
      <c r="M63" s="61"/>
      <c r="N63" s="61"/>
      <c r="O63" s="87"/>
    </row>
    <row r="64" spans="1:15" s="3" customFormat="1" ht="23.05" outlineLevel="4">
      <c r="A64" s="33"/>
      <c r="B64" s="44" t="s">
        <v>12</v>
      </c>
      <c r="C64" s="62">
        <v>313922.92</v>
      </c>
      <c r="D64" s="62"/>
      <c r="E64" s="62"/>
      <c r="F64" s="142"/>
      <c r="G64" s="62"/>
      <c r="H64" s="142"/>
      <c r="I64" s="62"/>
      <c r="J64" s="142"/>
      <c r="K64" s="62"/>
      <c r="L64" s="142"/>
      <c r="M64" s="62"/>
      <c r="N64" s="62"/>
      <c r="O64" s="88"/>
    </row>
    <row r="65" spans="1:15" s="3" customFormat="1" ht="11.55">
      <c r="A65" s="32"/>
      <c r="B65" s="43" t="s">
        <v>11</v>
      </c>
      <c r="C65" s="61"/>
      <c r="D65" s="61"/>
      <c r="E65" s="61"/>
      <c r="F65" s="141"/>
      <c r="G65" s="61"/>
      <c r="H65" s="141"/>
      <c r="I65" s="61"/>
      <c r="J65" s="141"/>
      <c r="K65" s="61"/>
      <c r="L65" s="141"/>
      <c r="M65" s="61"/>
      <c r="N65" s="61"/>
      <c r="O65" s="87"/>
    </row>
    <row r="66" spans="1:15" s="3" customFormat="1" ht="23.05">
      <c r="A66" s="33"/>
      <c r="B66" s="44" t="s">
        <v>12</v>
      </c>
      <c r="C66" s="62">
        <v>3166138.25</v>
      </c>
      <c r="D66" s="62"/>
      <c r="E66" s="62"/>
      <c r="F66" s="142"/>
      <c r="G66" s="62"/>
      <c r="H66" s="142"/>
      <c r="I66" s="62"/>
      <c r="J66" s="142"/>
      <c r="K66" s="62"/>
      <c r="L66" s="142"/>
      <c r="M66" s="62"/>
      <c r="N66" s="62"/>
      <c r="O66" s="88"/>
    </row>
    <row r="67" spans="1:15" s="3" customFormat="1" ht="23.05">
      <c r="A67" s="45" t="s">
        <v>29</v>
      </c>
      <c r="B67" s="42" t="s">
        <v>8</v>
      </c>
      <c r="C67" s="60">
        <v>208663298.18000001</v>
      </c>
      <c r="D67" s="60"/>
      <c r="E67" s="60"/>
      <c r="F67" s="140"/>
      <c r="G67" s="60"/>
      <c r="H67" s="140"/>
      <c r="I67" s="60"/>
      <c r="J67" s="140"/>
      <c r="K67" s="60"/>
      <c r="L67" s="140"/>
      <c r="M67" s="60"/>
      <c r="N67" s="60"/>
      <c r="O67" s="86"/>
    </row>
    <row r="68" spans="1:15" s="3" customFormat="1" ht="23.05" outlineLevel="1">
      <c r="A68" s="41" t="s">
        <v>30</v>
      </c>
      <c r="B68" s="42" t="s">
        <v>8</v>
      </c>
      <c r="C68" s="60">
        <v>208663298.18000001</v>
      </c>
      <c r="D68" s="60"/>
      <c r="E68" s="60"/>
      <c r="F68" s="140"/>
      <c r="G68" s="60"/>
      <c r="H68" s="140"/>
      <c r="I68" s="60"/>
      <c r="J68" s="140"/>
      <c r="K68" s="60"/>
      <c r="L68" s="140"/>
      <c r="M68" s="60"/>
      <c r="N68" s="60"/>
      <c r="O68" s="86"/>
    </row>
    <row r="69" spans="1:15" s="3" customFormat="1" ht="11.55" outlineLevel="1">
      <c r="A69" s="32"/>
      <c r="B69" s="43" t="s">
        <v>11</v>
      </c>
      <c r="C69" s="61">
        <v>2405280.06</v>
      </c>
      <c r="D69" s="61">
        <v>43453.82</v>
      </c>
      <c r="E69" s="61"/>
      <c r="F69" s="141"/>
      <c r="G69" s="61"/>
      <c r="H69" s="141"/>
      <c r="I69" s="61"/>
      <c r="J69" s="141"/>
      <c r="K69" s="61"/>
      <c r="L69" s="141"/>
      <c r="M69" s="61"/>
      <c r="N69" s="61"/>
      <c r="O69" s="87"/>
    </row>
    <row r="70" spans="1:15" s="3" customFormat="1" ht="23.05" outlineLevel="1">
      <c r="A70" s="33"/>
      <c r="B70" s="44" t="s">
        <v>12</v>
      </c>
      <c r="C70" s="62">
        <v>211025124.41999999</v>
      </c>
      <c r="D70" s="62"/>
      <c r="E70" s="62"/>
      <c r="F70" s="142"/>
      <c r="G70" s="62"/>
      <c r="H70" s="142"/>
      <c r="I70" s="62"/>
      <c r="J70" s="142"/>
      <c r="K70" s="62"/>
      <c r="L70" s="142"/>
      <c r="M70" s="62"/>
      <c r="N70" s="62"/>
      <c r="O70" s="88"/>
    </row>
    <row r="71" spans="1:15" s="3" customFormat="1" ht="23.05" outlineLevel="2">
      <c r="A71" s="41" t="s">
        <v>31</v>
      </c>
      <c r="B71" s="42" t="s">
        <v>8</v>
      </c>
      <c r="C71" s="60">
        <v>194955547.87</v>
      </c>
      <c r="D71" s="60"/>
      <c r="E71" s="60"/>
      <c r="F71" s="140"/>
      <c r="G71" s="60"/>
      <c r="H71" s="140"/>
      <c r="I71" s="60"/>
      <c r="J71" s="140"/>
      <c r="K71" s="60"/>
      <c r="L71" s="140"/>
      <c r="M71" s="60"/>
      <c r="N71" s="60"/>
      <c r="O71" s="86"/>
    </row>
    <row r="72" spans="1:15" s="3" customFormat="1" ht="11.55" outlineLevel="2">
      <c r="A72" s="32"/>
      <c r="B72" s="43" t="s">
        <v>11</v>
      </c>
      <c r="C72" s="61">
        <v>2360005.61</v>
      </c>
      <c r="D72" s="61"/>
      <c r="E72" s="61"/>
      <c r="F72" s="141"/>
      <c r="G72" s="61"/>
      <c r="H72" s="141"/>
      <c r="I72" s="61"/>
      <c r="J72" s="141"/>
      <c r="K72" s="61"/>
      <c r="L72" s="141"/>
      <c r="M72" s="61"/>
      <c r="N72" s="61"/>
      <c r="O72" s="87"/>
    </row>
    <row r="73" spans="1:15" s="3" customFormat="1" ht="23.05" outlineLevel="2">
      <c r="A73" s="33"/>
      <c r="B73" s="44" t="s">
        <v>12</v>
      </c>
      <c r="C73" s="62">
        <v>197315553.47999999</v>
      </c>
      <c r="D73" s="62"/>
      <c r="E73" s="62"/>
      <c r="F73" s="142"/>
      <c r="G73" s="62"/>
      <c r="H73" s="142"/>
      <c r="I73" s="62"/>
      <c r="J73" s="142"/>
      <c r="K73" s="62"/>
      <c r="L73" s="142"/>
      <c r="M73" s="62"/>
      <c r="N73" s="62"/>
      <c r="O73" s="88"/>
    </row>
    <row r="74" spans="1:15" s="3" customFormat="1" ht="23.05" outlineLevel="3">
      <c r="A74" s="41" t="s">
        <v>13</v>
      </c>
      <c r="B74" s="42" t="s">
        <v>8</v>
      </c>
      <c r="C74" s="60">
        <v>194955547.87</v>
      </c>
      <c r="D74" s="60"/>
      <c r="E74" s="60"/>
      <c r="F74" s="140"/>
      <c r="G74" s="60"/>
      <c r="H74" s="140"/>
      <c r="I74" s="60"/>
      <c r="J74" s="140"/>
      <c r="K74" s="60"/>
      <c r="L74" s="140"/>
      <c r="M74" s="60"/>
      <c r="N74" s="60"/>
      <c r="O74" s="86"/>
    </row>
    <row r="75" spans="1:15" s="3" customFormat="1" ht="11.55" outlineLevel="3">
      <c r="A75" s="32"/>
      <c r="B75" s="43" t="s">
        <v>11</v>
      </c>
      <c r="C75" s="61">
        <v>2360005.61</v>
      </c>
      <c r="D75" s="61"/>
      <c r="E75" s="61"/>
      <c r="F75" s="141"/>
      <c r="G75" s="61"/>
      <c r="H75" s="141"/>
      <c r="I75" s="61"/>
      <c r="J75" s="141"/>
      <c r="K75" s="61"/>
      <c r="L75" s="141"/>
      <c r="M75" s="61"/>
      <c r="N75" s="61"/>
      <c r="O75" s="87"/>
    </row>
    <row r="76" spans="1:15" s="3" customFormat="1" ht="23.05" outlineLevel="3">
      <c r="A76" s="33"/>
      <c r="B76" s="44" t="s">
        <v>12</v>
      </c>
      <c r="C76" s="62">
        <v>197315553.47999999</v>
      </c>
      <c r="D76" s="62"/>
      <c r="E76" s="62"/>
      <c r="F76" s="142"/>
      <c r="G76" s="62"/>
      <c r="H76" s="142"/>
      <c r="I76" s="62"/>
      <c r="J76" s="142"/>
      <c r="K76" s="62"/>
      <c r="L76" s="142"/>
      <c r="M76" s="62"/>
      <c r="N76" s="62"/>
      <c r="O76" s="88"/>
    </row>
    <row r="77" spans="1:15" s="3" customFormat="1" ht="34.6" outlineLevel="4">
      <c r="A77" s="45" t="s">
        <v>724</v>
      </c>
      <c r="B77" s="42" t="s">
        <v>8</v>
      </c>
      <c r="C77" s="60"/>
      <c r="D77" s="60"/>
      <c r="E77" s="60"/>
      <c r="F77" s="140"/>
      <c r="G77" s="60"/>
      <c r="H77" s="140"/>
      <c r="I77" s="60"/>
      <c r="J77" s="140"/>
      <c r="K77" s="60"/>
      <c r="L77" s="140"/>
      <c r="M77" s="60"/>
      <c r="N77" s="60"/>
      <c r="O77" s="86"/>
    </row>
    <row r="78" spans="1:15" s="3" customFormat="1" ht="11.55" outlineLevel="5">
      <c r="A78" s="34"/>
      <c r="B78" s="46">
        <v>69</v>
      </c>
      <c r="C78" s="61">
        <v>28.74</v>
      </c>
      <c r="D78" s="61"/>
      <c r="E78" s="61">
        <f>C78</f>
        <v>28.74</v>
      </c>
      <c r="F78" s="141"/>
      <c r="G78" s="61">
        <f>C78</f>
        <v>28.74</v>
      </c>
      <c r="H78" s="141"/>
      <c r="I78" s="61">
        <f>C78</f>
        <v>28.74</v>
      </c>
      <c r="J78" s="141"/>
      <c r="K78" s="61"/>
      <c r="L78" s="141"/>
      <c r="M78" s="61"/>
      <c r="N78" s="61"/>
      <c r="O78" s="87"/>
    </row>
    <row r="79" spans="1:15" s="3" customFormat="1" ht="34.6" outlineLevel="5">
      <c r="A79" s="34"/>
      <c r="B79" s="47">
        <v>60</v>
      </c>
      <c r="C79" s="63"/>
      <c r="D79" s="63"/>
      <c r="E79" s="63"/>
      <c r="F79" s="143"/>
      <c r="G79" s="63"/>
      <c r="H79" s="143"/>
      <c r="I79" s="63">
        <v>3329.57</v>
      </c>
      <c r="J79" s="143"/>
      <c r="K79" s="63"/>
      <c r="L79" s="143"/>
      <c r="M79" s="63"/>
      <c r="N79" s="63"/>
      <c r="O79" s="89" t="s">
        <v>787</v>
      </c>
    </row>
    <row r="80" spans="1:15" s="3" customFormat="1" ht="11.55" outlineLevel="5">
      <c r="A80" s="34"/>
      <c r="B80" s="47">
        <v>70</v>
      </c>
      <c r="C80" s="63">
        <v>94.4</v>
      </c>
      <c r="D80" s="63"/>
      <c r="E80" s="63">
        <f>C80</f>
        <v>94.4</v>
      </c>
      <c r="F80" s="143"/>
      <c r="G80" s="63">
        <f>C80</f>
        <v>94.4</v>
      </c>
      <c r="H80" s="143"/>
      <c r="I80" s="63">
        <f>C80</f>
        <v>94.4</v>
      </c>
      <c r="J80" s="143"/>
      <c r="K80" s="63"/>
      <c r="L80" s="143"/>
      <c r="M80" s="63"/>
      <c r="N80" s="63"/>
      <c r="O80" s="89"/>
    </row>
    <row r="81" spans="1:15" s="3" customFormat="1" ht="11.55" outlineLevel="5">
      <c r="A81" s="34"/>
      <c r="B81" s="48">
        <v>71</v>
      </c>
      <c r="C81" s="62">
        <v>2.98</v>
      </c>
      <c r="D81" s="62"/>
      <c r="E81" s="62">
        <f>C81</f>
        <v>2.98</v>
      </c>
      <c r="F81" s="142"/>
      <c r="G81" s="62">
        <f>C81*1.18</f>
        <v>3.5164</v>
      </c>
      <c r="H81" s="142"/>
      <c r="I81" s="62">
        <f>C81*1.18</f>
        <v>3.5164</v>
      </c>
      <c r="J81" s="142"/>
      <c r="K81" s="62"/>
      <c r="L81" s="142"/>
      <c r="M81" s="62"/>
      <c r="N81" s="62"/>
      <c r="O81" s="88"/>
    </row>
    <row r="82" spans="1:15" s="83" customFormat="1" ht="12.1" outlineLevel="4">
      <c r="A82" s="80"/>
      <c r="B82" s="81" t="s">
        <v>11</v>
      </c>
      <c r="C82" s="82">
        <f>SUM(C78:C81)</f>
        <v>126.12</v>
      </c>
      <c r="D82" s="82">
        <f t="shared" ref="D82:K82" si="0">SUM(D78:D81)</f>
        <v>0</v>
      </c>
      <c r="E82" s="82">
        <f t="shared" si="0"/>
        <v>126.12</v>
      </c>
      <c r="F82" s="151">
        <f>E82/1000000</f>
        <v>1.2611999999999999E-4</v>
      </c>
      <c r="G82" s="82">
        <f t="shared" si="0"/>
        <v>126.6564</v>
      </c>
      <c r="H82" s="152">
        <f>G82/1000000</f>
        <v>1.266564E-4</v>
      </c>
      <c r="I82" s="82">
        <f t="shared" si="0"/>
        <v>3456.2264</v>
      </c>
      <c r="J82" s="153">
        <f>I82/1000000</f>
        <v>3.4562263999999999E-3</v>
      </c>
      <c r="K82" s="82">
        <f t="shared" si="0"/>
        <v>0</v>
      </c>
      <c r="L82" s="154">
        <f>K82/1000000</f>
        <v>0</v>
      </c>
      <c r="M82" s="82" t="s">
        <v>782</v>
      </c>
      <c r="N82" s="82"/>
      <c r="O82" s="90"/>
    </row>
    <row r="83" spans="1:15" s="3" customFormat="1" ht="23.05" outlineLevel="4">
      <c r="A83" s="33"/>
      <c r="B83" s="44" t="s">
        <v>12</v>
      </c>
      <c r="C83" s="62">
        <v>126.12</v>
      </c>
      <c r="D83" s="62"/>
      <c r="E83" s="62"/>
      <c r="F83" s="142"/>
      <c r="G83" s="62"/>
      <c r="H83" s="142"/>
      <c r="I83" s="62"/>
      <c r="J83" s="142"/>
      <c r="K83" s="62"/>
      <c r="L83" s="142"/>
      <c r="M83" s="62"/>
      <c r="N83" s="62"/>
      <c r="O83" s="88"/>
    </row>
    <row r="84" spans="1:15" s="3" customFormat="1" ht="34.6" outlineLevel="4">
      <c r="A84" s="45" t="s">
        <v>725</v>
      </c>
      <c r="B84" s="42" t="s">
        <v>8</v>
      </c>
      <c r="C84" s="60">
        <v>32145.29</v>
      </c>
      <c r="D84" s="60"/>
      <c r="E84" s="60"/>
      <c r="F84" s="140"/>
      <c r="G84" s="60"/>
      <c r="H84" s="140"/>
      <c r="I84" s="60"/>
      <c r="J84" s="140"/>
      <c r="K84" s="60"/>
      <c r="L84" s="140"/>
      <c r="M84" s="60"/>
      <c r="N84" s="60"/>
      <c r="O84" s="86"/>
    </row>
    <row r="85" spans="1:15" s="3" customFormat="1" ht="11.55" outlineLevel="5">
      <c r="A85" s="34"/>
      <c r="B85" s="46">
        <v>69</v>
      </c>
      <c r="C85" s="61">
        <v>48.99</v>
      </c>
      <c r="D85" s="61"/>
      <c r="E85" s="61">
        <f>C85</f>
        <v>48.99</v>
      </c>
      <c r="F85" s="141"/>
      <c r="G85" s="61">
        <f>C85</f>
        <v>48.99</v>
      </c>
      <c r="H85" s="141"/>
      <c r="I85" s="61">
        <f>C85</f>
        <v>48.99</v>
      </c>
      <c r="J85" s="141"/>
      <c r="K85" s="61"/>
      <c r="L85" s="141"/>
      <c r="M85" s="61"/>
      <c r="N85" s="61"/>
      <c r="O85" s="87"/>
    </row>
    <row r="86" spans="1:15" s="3" customFormat="1" ht="11.55" outlineLevel="5">
      <c r="A86" s="34"/>
      <c r="B86" s="47">
        <v>70</v>
      </c>
      <c r="C86" s="63">
        <v>160.94</v>
      </c>
      <c r="D86" s="63"/>
      <c r="E86" s="63">
        <f>C86</f>
        <v>160.94</v>
      </c>
      <c r="F86" s="143"/>
      <c r="G86" s="63">
        <f>C86</f>
        <v>160.94</v>
      </c>
      <c r="H86" s="143"/>
      <c r="I86" s="63">
        <f>C86</f>
        <v>160.94</v>
      </c>
      <c r="J86" s="143"/>
      <c r="K86" s="63"/>
      <c r="L86" s="143"/>
      <c r="M86" s="63"/>
      <c r="N86" s="63"/>
      <c r="O86" s="89"/>
    </row>
    <row r="87" spans="1:15" s="3" customFormat="1" ht="11.55" outlineLevel="5">
      <c r="A87" s="34"/>
      <c r="B87" s="48">
        <v>71</v>
      </c>
      <c r="C87" s="62">
        <v>2.98</v>
      </c>
      <c r="D87" s="62"/>
      <c r="E87" s="62">
        <f>C87</f>
        <v>2.98</v>
      </c>
      <c r="F87" s="142"/>
      <c r="G87" s="62">
        <f>C87*1.18</f>
        <v>3.5164</v>
      </c>
      <c r="H87" s="142"/>
      <c r="I87" s="62">
        <f>C87*1.18</f>
        <v>3.5164</v>
      </c>
      <c r="J87" s="142"/>
      <c r="K87" s="62"/>
      <c r="L87" s="142"/>
      <c r="M87" s="62"/>
      <c r="N87" s="62"/>
      <c r="O87" s="88"/>
    </row>
    <row r="88" spans="1:15" s="83" customFormat="1" ht="12.1" outlineLevel="4">
      <c r="A88" s="80"/>
      <c r="B88" s="81" t="s">
        <v>11</v>
      </c>
      <c r="C88" s="82">
        <f>SUM(C85:C87)</f>
        <v>212.91</v>
      </c>
      <c r="D88" s="82">
        <f t="shared" ref="D88:K88" si="1">SUM(D85:D87)</f>
        <v>0</v>
      </c>
      <c r="E88" s="82">
        <f t="shared" si="1"/>
        <v>212.91</v>
      </c>
      <c r="F88" s="151">
        <f>E88/1000000</f>
        <v>2.1290999999999999E-4</v>
      </c>
      <c r="G88" s="82">
        <f t="shared" si="1"/>
        <v>213.44640000000001</v>
      </c>
      <c r="H88" s="152">
        <f>G88/1000000</f>
        <v>2.134464E-4</v>
      </c>
      <c r="I88" s="82">
        <f t="shared" si="1"/>
        <v>213.44640000000001</v>
      </c>
      <c r="J88" s="153">
        <f>I88/1000000</f>
        <v>2.134464E-4</v>
      </c>
      <c r="K88" s="82">
        <f t="shared" si="1"/>
        <v>0</v>
      </c>
      <c r="L88" s="154">
        <f>K88/1000000</f>
        <v>0</v>
      </c>
      <c r="M88" s="82" t="s">
        <v>782</v>
      </c>
      <c r="N88" s="82"/>
      <c r="O88" s="90"/>
    </row>
    <row r="89" spans="1:15" s="3" customFormat="1" ht="23.05" outlineLevel="4">
      <c r="A89" s="33"/>
      <c r="B89" s="44" t="s">
        <v>12</v>
      </c>
      <c r="C89" s="62">
        <v>32358.2</v>
      </c>
      <c r="D89" s="62"/>
      <c r="E89" s="62"/>
      <c r="F89" s="142"/>
      <c r="G89" s="62"/>
      <c r="H89" s="142"/>
      <c r="I89" s="62"/>
      <c r="J89" s="142"/>
      <c r="K89" s="62"/>
      <c r="L89" s="142"/>
      <c r="M89" s="62"/>
      <c r="N89" s="62"/>
      <c r="O89" s="88"/>
    </row>
    <row r="90" spans="1:15" s="3" customFormat="1" ht="34.6" outlineLevel="4">
      <c r="A90" s="45" t="s">
        <v>726</v>
      </c>
      <c r="B90" s="42" t="s">
        <v>8</v>
      </c>
      <c r="C90" s="60">
        <v>52354.080000000002</v>
      </c>
      <c r="D90" s="60"/>
      <c r="E90" s="60"/>
      <c r="F90" s="140"/>
      <c r="G90" s="60"/>
      <c r="H90" s="140"/>
      <c r="I90" s="60"/>
      <c r="J90" s="140"/>
      <c r="K90" s="60"/>
      <c r="L90" s="140"/>
      <c r="M90" s="60"/>
      <c r="N90" s="60"/>
      <c r="O90" s="86"/>
    </row>
    <row r="91" spans="1:15" s="3" customFormat="1" ht="11.55" outlineLevel="5">
      <c r="A91" s="34"/>
      <c r="B91" s="46">
        <v>69</v>
      </c>
      <c r="C91" s="61">
        <v>48.98</v>
      </c>
      <c r="D91" s="61"/>
      <c r="E91" s="61">
        <f>C91</f>
        <v>48.98</v>
      </c>
      <c r="F91" s="141"/>
      <c r="G91" s="61">
        <f>C91</f>
        <v>48.98</v>
      </c>
      <c r="H91" s="141"/>
      <c r="I91" s="61">
        <f>C91</f>
        <v>48.98</v>
      </c>
      <c r="J91" s="141"/>
      <c r="K91" s="61"/>
      <c r="L91" s="141"/>
      <c r="M91" s="61"/>
      <c r="N91" s="61"/>
      <c r="O91" s="87"/>
    </row>
    <row r="92" spans="1:15" s="3" customFormat="1" ht="11.55" outlineLevel="5">
      <c r="A92" s="34"/>
      <c r="B92" s="47">
        <v>70</v>
      </c>
      <c r="C92" s="63">
        <v>160.97</v>
      </c>
      <c r="D92" s="63"/>
      <c r="E92" s="63">
        <f>C92</f>
        <v>160.97</v>
      </c>
      <c r="F92" s="143"/>
      <c r="G92" s="63">
        <f>C92</f>
        <v>160.97</v>
      </c>
      <c r="H92" s="143"/>
      <c r="I92" s="63">
        <f>C92</f>
        <v>160.97</v>
      </c>
      <c r="J92" s="143"/>
      <c r="K92" s="63"/>
      <c r="L92" s="143"/>
      <c r="M92" s="63"/>
      <c r="N92" s="63"/>
      <c r="O92" s="89"/>
    </row>
    <row r="93" spans="1:15" s="3" customFormat="1" ht="11.55" outlineLevel="5">
      <c r="A93" s="34"/>
      <c r="B93" s="48">
        <v>71</v>
      </c>
      <c r="C93" s="62">
        <v>2.98</v>
      </c>
      <c r="D93" s="62"/>
      <c r="E93" s="62">
        <f>C93</f>
        <v>2.98</v>
      </c>
      <c r="F93" s="142"/>
      <c r="G93" s="62">
        <f>C93*1.18</f>
        <v>3.5164</v>
      </c>
      <c r="H93" s="142"/>
      <c r="I93" s="62">
        <f>C93*1.18</f>
        <v>3.5164</v>
      </c>
      <c r="J93" s="142"/>
      <c r="K93" s="62"/>
      <c r="L93" s="142"/>
      <c r="M93" s="62"/>
      <c r="N93" s="62"/>
      <c r="O93" s="88"/>
    </row>
    <row r="94" spans="1:15" s="83" customFormat="1" ht="12.1" outlineLevel="4">
      <c r="A94" s="80"/>
      <c r="B94" s="81" t="s">
        <v>11</v>
      </c>
      <c r="C94" s="82">
        <f>SUM(C91:C93)</f>
        <v>212.92999999999998</v>
      </c>
      <c r="D94" s="82">
        <f t="shared" ref="D94:K94" si="2">SUM(D91:D93)</f>
        <v>0</v>
      </c>
      <c r="E94" s="82">
        <f t="shared" si="2"/>
        <v>212.92999999999998</v>
      </c>
      <c r="F94" s="151">
        <f>E94/1000000</f>
        <v>2.1292999999999998E-4</v>
      </c>
      <c r="G94" s="82">
        <f t="shared" si="2"/>
        <v>213.46639999999999</v>
      </c>
      <c r="H94" s="152">
        <f>G94/1000000</f>
        <v>2.1346639999999999E-4</v>
      </c>
      <c r="I94" s="82">
        <f t="shared" si="2"/>
        <v>213.46639999999999</v>
      </c>
      <c r="J94" s="153">
        <f>I94/1000000</f>
        <v>2.1346639999999999E-4</v>
      </c>
      <c r="K94" s="82">
        <f t="shared" si="2"/>
        <v>0</v>
      </c>
      <c r="L94" s="154">
        <f>K94/1000000</f>
        <v>0</v>
      </c>
      <c r="M94" s="82" t="s">
        <v>782</v>
      </c>
      <c r="N94" s="82"/>
      <c r="O94" s="90"/>
    </row>
    <row r="95" spans="1:15" s="3" customFormat="1" ht="23.05" outlineLevel="4">
      <c r="A95" s="33"/>
      <c r="B95" s="44" t="s">
        <v>12</v>
      </c>
      <c r="C95" s="62">
        <v>52567.01</v>
      </c>
      <c r="D95" s="62"/>
      <c r="E95" s="62"/>
      <c r="F95" s="142"/>
      <c r="G95" s="62"/>
      <c r="H95" s="142"/>
      <c r="I95" s="62"/>
      <c r="J95" s="142"/>
      <c r="K95" s="62"/>
      <c r="L95" s="142"/>
      <c r="M95" s="62"/>
      <c r="N95" s="62"/>
      <c r="O95" s="88"/>
    </row>
    <row r="96" spans="1:15" s="3" customFormat="1" ht="34.6" outlineLevel="4">
      <c r="A96" s="45" t="s">
        <v>727</v>
      </c>
      <c r="B96" s="42" t="s">
        <v>8</v>
      </c>
      <c r="C96" s="60">
        <v>32410.98</v>
      </c>
      <c r="D96" s="60"/>
      <c r="E96" s="60"/>
      <c r="F96" s="140"/>
      <c r="G96" s="60"/>
      <c r="H96" s="140"/>
      <c r="I96" s="60"/>
      <c r="J96" s="140"/>
      <c r="K96" s="60"/>
      <c r="L96" s="140"/>
      <c r="M96" s="60"/>
      <c r="N96" s="60"/>
      <c r="O96" s="86"/>
    </row>
    <row r="97" spans="1:15" s="3" customFormat="1" ht="11.55" outlineLevel="5">
      <c r="A97" s="34"/>
      <c r="B97" s="46">
        <v>69</v>
      </c>
      <c r="C97" s="61">
        <v>48.97</v>
      </c>
      <c r="D97" s="61"/>
      <c r="E97" s="61">
        <f>C97</f>
        <v>48.97</v>
      </c>
      <c r="F97" s="141"/>
      <c r="G97" s="61">
        <f>C97</f>
        <v>48.97</v>
      </c>
      <c r="H97" s="141"/>
      <c r="I97" s="61">
        <f>C97</f>
        <v>48.97</v>
      </c>
      <c r="J97" s="141"/>
      <c r="K97" s="61"/>
      <c r="L97" s="141"/>
      <c r="M97" s="61"/>
      <c r="N97" s="61"/>
      <c r="O97" s="87"/>
    </row>
    <row r="98" spans="1:15" s="3" customFormat="1" ht="11.55" outlineLevel="5">
      <c r="A98" s="34"/>
      <c r="B98" s="47">
        <v>70</v>
      </c>
      <c r="C98" s="63">
        <v>160.74</v>
      </c>
      <c r="D98" s="63"/>
      <c r="E98" s="63">
        <f>C98</f>
        <v>160.74</v>
      </c>
      <c r="F98" s="143"/>
      <c r="G98" s="63">
        <f>C98</f>
        <v>160.74</v>
      </c>
      <c r="H98" s="143"/>
      <c r="I98" s="63">
        <f>C98</f>
        <v>160.74</v>
      </c>
      <c r="J98" s="143"/>
      <c r="K98" s="63"/>
      <c r="L98" s="143"/>
      <c r="M98" s="63"/>
      <c r="N98" s="63"/>
      <c r="O98" s="89"/>
    </row>
    <row r="99" spans="1:15" s="3" customFormat="1" ht="11.55" outlineLevel="5">
      <c r="A99" s="34"/>
      <c r="B99" s="48">
        <v>71</v>
      </c>
      <c r="C99" s="62">
        <v>2.98</v>
      </c>
      <c r="D99" s="62"/>
      <c r="E99" s="62">
        <f>C99</f>
        <v>2.98</v>
      </c>
      <c r="F99" s="142"/>
      <c r="G99" s="62">
        <f>C99*1.18</f>
        <v>3.5164</v>
      </c>
      <c r="H99" s="142"/>
      <c r="I99" s="62">
        <f>C99*1.18</f>
        <v>3.5164</v>
      </c>
      <c r="J99" s="142"/>
      <c r="K99" s="62"/>
      <c r="L99" s="142"/>
      <c r="M99" s="62"/>
      <c r="N99" s="62"/>
      <c r="O99" s="88"/>
    </row>
    <row r="100" spans="1:15" s="83" customFormat="1" ht="12.1" outlineLevel="4">
      <c r="A100" s="80"/>
      <c r="B100" s="81" t="s">
        <v>11</v>
      </c>
      <c r="C100" s="82">
        <f>SUM(C97:C99)</f>
        <v>212.69</v>
      </c>
      <c r="D100" s="82">
        <f t="shared" ref="D100:K100" si="3">SUM(D97:D99)</f>
        <v>0</v>
      </c>
      <c r="E100" s="82">
        <f t="shared" si="3"/>
        <v>212.69</v>
      </c>
      <c r="F100" s="151">
        <f>E100/1000000</f>
        <v>2.1269E-4</v>
      </c>
      <c r="G100" s="82">
        <f t="shared" si="3"/>
        <v>213.22640000000001</v>
      </c>
      <c r="H100" s="152">
        <f>G100/1000000</f>
        <v>2.1322640000000001E-4</v>
      </c>
      <c r="I100" s="82">
        <f t="shared" si="3"/>
        <v>213.22640000000001</v>
      </c>
      <c r="J100" s="153">
        <f>I100/1000000</f>
        <v>2.1322640000000001E-4</v>
      </c>
      <c r="K100" s="82">
        <f t="shared" si="3"/>
        <v>0</v>
      </c>
      <c r="L100" s="154">
        <f>K100/1000000</f>
        <v>0</v>
      </c>
      <c r="M100" s="82" t="s">
        <v>782</v>
      </c>
      <c r="N100" s="82"/>
      <c r="O100" s="90"/>
    </row>
    <row r="101" spans="1:15" s="3" customFormat="1" ht="23.05" outlineLevel="4">
      <c r="A101" s="33"/>
      <c r="B101" s="44" t="s">
        <v>12</v>
      </c>
      <c r="C101" s="62">
        <v>32623.67</v>
      </c>
      <c r="D101" s="62"/>
      <c r="E101" s="62"/>
      <c r="F101" s="142"/>
      <c r="G101" s="62"/>
      <c r="H101" s="142"/>
      <c r="I101" s="62"/>
      <c r="J101" s="142"/>
      <c r="K101" s="62"/>
      <c r="L101" s="142"/>
      <c r="M101" s="62"/>
      <c r="N101" s="62"/>
      <c r="O101" s="88"/>
    </row>
    <row r="102" spans="1:15" s="3" customFormat="1" ht="23.05" outlineLevel="4">
      <c r="A102" s="45" t="s">
        <v>728</v>
      </c>
      <c r="B102" s="42" t="s">
        <v>8</v>
      </c>
      <c r="C102" s="60">
        <v>101406.51</v>
      </c>
      <c r="D102" s="60"/>
      <c r="E102" s="60"/>
      <c r="F102" s="140"/>
      <c r="G102" s="60"/>
      <c r="H102" s="140"/>
      <c r="I102" s="60"/>
      <c r="J102" s="140"/>
      <c r="K102" s="60"/>
      <c r="L102" s="140"/>
      <c r="M102" s="60"/>
      <c r="N102" s="60"/>
      <c r="O102" s="86"/>
    </row>
    <row r="103" spans="1:15" s="3" customFormat="1" ht="11.55" outlineLevel="5">
      <c r="A103" s="34"/>
      <c r="B103" s="46">
        <v>69</v>
      </c>
      <c r="C103" s="61">
        <v>48.93</v>
      </c>
      <c r="D103" s="61"/>
      <c r="E103" s="61">
        <f>C103</f>
        <v>48.93</v>
      </c>
      <c r="F103" s="141"/>
      <c r="G103" s="61">
        <f>C103</f>
        <v>48.93</v>
      </c>
      <c r="H103" s="141"/>
      <c r="I103" s="61">
        <f>C103</f>
        <v>48.93</v>
      </c>
      <c r="J103" s="141"/>
      <c r="K103" s="61"/>
      <c r="L103" s="141"/>
      <c r="M103" s="61"/>
      <c r="N103" s="61"/>
      <c r="O103" s="87"/>
    </row>
    <row r="104" spans="1:15" s="3" customFormat="1" ht="11.55" outlineLevel="5">
      <c r="A104" s="34"/>
      <c r="B104" s="47">
        <v>70</v>
      </c>
      <c r="C104" s="63">
        <v>160.78</v>
      </c>
      <c r="D104" s="63"/>
      <c r="E104" s="63">
        <f>C104</f>
        <v>160.78</v>
      </c>
      <c r="F104" s="143"/>
      <c r="G104" s="63">
        <f>C104</f>
        <v>160.78</v>
      </c>
      <c r="H104" s="143"/>
      <c r="I104" s="63">
        <f>C104</f>
        <v>160.78</v>
      </c>
      <c r="J104" s="143"/>
      <c r="K104" s="63"/>
      <c r="L104" s="143"/>
      <c r="M104" s="63"/>
      <c r="N104" s="63"/>
      <c r="O104" s="89"/>
    </row>
    <row r="105" spans="1:15" s="3" customFormat="1" ht="11.55" outlineLevel="5">
      <c r="A105" s="34"/>
      <c r="B105" s="48">
        <v>71</v>
      </c>
      <c r="C105" s="62">
        <v>2.98</v>
      </c>
      <c r="D105" s="62"/>
      <c r="E105" s="62">
        <f>C105</f>
        <v>2.98</v>
      </c>
      <c r="F105" s="142"/>
      <c r="G105" s="62">
        <f>C105*1.18</f>
        <v>3.5164</v>
      </c>
      <c r="H105" s="142"/>
      <c r="I105" s="62">
        <f>C105*1.18</f>
        <v>3.5164</v>
      </c>
      <c r="J105" s="142"/>
      <c r="K105" s="62"/>
      <c r="L105" s="142"/>
      <c r="M105" s="62"/>
      <c r="N105" s="62"/>
      <c r="O105" s="88"/>
    </row>
    <row r="106" spans="1:15" s="83" customFormat="1" ht="12.1" outlineLevel="4">
      <c r="A106" s="80"/>
      <c r="B106" s="81" t="s">
        <v>11</v>
      </c>
      <c r="C106" s="82">
        <f>SUM(C103:C105)</f>
        <v>212.69</v>
      </c>
      <c r="D106" s="82">
        <f t="shared" ref="D106:K106" si="4">SUM(D103:D105)</f>
        <v>0</v>
      </c>
      <c r="E106" s="82">
        <f t="shared" si="4"/>
        <v>212.69</v>
      </c>
      <c r="F106" s="151">
        <f>E106/1000000</f>
        <v>2.1269E-4</v>
      </c>
      <c r="G106" s="82">
        <f t="shared" si="4"/>
        <v>213.22640000000001</v>
      </c>
      <c r="H106" s="152">
        <f>G106/1000000</f>
        <v>2.1322640000000001E-4</v>
      </c>
      <c r="I106" s="82">
        <f t="shared" si="4"/>
        <v>213.22640000000001</v>
      </c>
      <c r="J106" s="153">
        <f>I106/1000000</f>
        <v>2.1322640000000001E-4</v>
      </c>
      <c r="K106" s="82">
        <f t="shared" si="4"/>
        <v>0</v>
      </c>
      <c r="L106" s="154">
        <f>K106/1000000</f>
        <v>0</v>
      </c>
      <c r="M106" s="82" t="s">
        <v>782</v>
      </c>
      <c r="N106" s="82"/>
      <c r="O106" s="90"/>
    </row>
    <row r="107" spans="1:15" s="3" customFormat="1" ht="23.05" outlineLevel="4">
      <c r="A107" s="33"/>
      <c r="B107" s="44" t="s">
        <v>12</v>
      </c>
      <c r="C107" s="62">
        <v>101619.2</v>
      </c>
      <c r="D107" s="62"/>
      <c r="E107" s="62"/>
      <c r="F107" s="142"/>
      <c r="G107" s="62"/>
      <c r="H107" s="142"/>
      <c r="I107" s="62"/>
      <c r="J107" s="142"/>
      <c r="K107" s="62"/>
      <c r="L107" s="142"/>
      <c r="M107" s="62"/>
      <c r="N107" s="62"/>
      <c r="O107" s="88"/>
    </row>
    <row r="108" spans="1:15" s="3" customFormat="1" ht="23.05" outlineLevel="4">
      <c r="A108" s="45" t="s">
        <v>729</v>
      </c>
      <c r="B108" s="42" t="s">
        <v>8</v>
      </c>
      <c r="C108" s="60">
        <v>48939.24</v>
      </c>
      <c r="D108" s="60"/>
      <c r="E108" s="60"/>
      <c r="F108" s="140"/>
      <c r="G108" s="60"/>
      <c r="H108" s="140"/>
      <c r="I108" s="60"/>
      <c r="J108" s="140"/>
      <c r="K108" s="60"/>
      <c r="L108" s="140"/>
      <c r="M108" s="60"/>
      <c r="N108" s="60"/>
      <c r="O108" s="86"/>
    </row>
    <row r="109" spans="1:15" s="3" customFormat="1" ht="11.55" outlineLevel="5">
      <c r="A109" s="34"/>
      <c r="B109" s="46">
        <v>69</v>
      </c>
      <c r="C109" s="61">
        <v>45.12</v>
      </c>
      <c r="D109" s="61"/>
      <c r="E109" s="61">
        <f>C109</f>
        <v>45.12</v>
      </c>
      <c r="F109" s="141"/>
      <c r="G109" s="61">
        <f>C109</f>
        <v>45.12</v>
      </c>
      <c r="H109" s="141"/>
      <c r="I109" s="61">
        <f>C109</f>
        <v>45.12</v>
      </c>
      <c r="J109" s="141"/>
      <c r="K109" s="61"/>
      <c r="L109" s="141"/>
      <c r="M109" s="61"/>
      <c r="N109" s="61"/>
      <c r="O109" s="87"/>
    </row>
    <row r="110" spans="1:15" s="3" customFormat="1" ht="34.6" outlineLevel="5">
      <c r="A110" s="34"/>
      <c r="B110" s="47">
        <v>60</v>
      </c>
      <c r="C110" s="63"/>
      <c r="D110" s="63"/>
      <c r="E110" s="63"/>
      <c r="F110" s="143"/>
      <c r="G110" s="63"/>
      <c r="H110" s="143"/>
      <c r="I110" s="63">
        <v>37158.81</v>
      </c>
      <c r="J110" s="143"/>
      <c r="K110" s="63"/>
      <c r="L110" s="143"/>
      <c r="M110" s="63"/>
      <c r="N110" s="63"/>
      <c r="O110" s="89" t="s">
        <v>786</v>
      </c>
    </row>
    <row r="111" spans="1:15" s="3" customFormat="1" ht="11.55" outlineLevel="5">
      <c r="A111" s="34"/>
      <c r="B111" s="47">
        <v>70</v>
      </c>
      <c r="C111" s="63">
        <v>148.26</v>
      </c>
      <c r="D111" s="63"/>
      <c r="E111" s="63">
        <f>C111</f>
        <v>148.26</v>
      </c>
      <c r="F111" s="143"/>
      <c r="G111" s="63">
        <f>C111</f>
        <v>148.26</v>
      </c>
      <c r="H111" s="143"/>
      <c r="I111" s="63">
        <f>C111</f>
        <v>148.26</v>
      </c>
      <c r="J111" s="143"/>
      <c r="K111" s="63"/>
      <c r="L111" s="143"/>
      <c r="M111" s="63"/>
      <c r="N111" s="63"/>
      <c r="O111" s="89"/>
    </row>
    <row r="112" spans="1:15" s="3" customFormat="1" ht="11.55" outlineLevel="5">
      <c r="A112" s="34"/>
      <c r="B112" s="48">
        <v>71</v>
      </c>
      <c r="C112" s="62">
        <v>2.98</v>
      </c>
      <c r="D112" s="62"/>
      <c r="E112" s="62">
        <f>C112</f>
        <v>2.98</v>
      </c>
      <c r="F112" s="142"/>
      <c r="G112" s="62">
        <f>C112*1.18</f>
        <v>3.5164</v>
      </c>
      <c r="H112" s="142"/>
      <c r="I112" s="62">
        <f>C112*1.18</f>
        <v>3.5164</v>
      </c>
      <c r="J112" s="142"/>
      <c r="K112" s="62"/>
      <c r="L112" s="142"/>
      <c r="M112" s="62"/>
      <c r="N112" s="62"/>
      <c r="O112" s="88"/>
    </row>
    <row r="113" spans="1:15" s="83" customFormat="1" ht="12.1" outlineLevel="4">
      <c r="A113" s="80"/>
      <c r="B113" s="81" t="s">
        <v>11</v>
      </c>
      <c r="C113" s="82">
        <f>SUM(C109:C112)</f>
        <v>196.35999999999999</v>
      </c>
      <c r="D113" s="82">
        <f t="shared" ref="D113:K113" si="5">SUM(D109:D112)</f>
        <v>0</v>
      </c>
      <c r="E113" s="82">
        <f t="shared" si="5"/>
        <v>196.35999999999999</v>
      </c>
      <c r="F113" s="151">
        <f>E113/1000000</f>
        <v>1.9636E-4</v>
      </c>
      <c r="G113" s="82">
        <f t="shared" si="5"/>
        <v>196.8964</v>
      </c>
      <c r="H113" s="152">
        <f>G113/1000000</f>
        <v>1.9689640000000001E-4</v>
      </c>
      <c r="I113" s="82">
        <f t="shared" si="5"/>
        <v>37355.706400000003</v>
      </c>
      <c r="J113" s="153">
        <f>I113/1000000</f>
        <v>3.7355706400000001E-2</v>
      </c>
      <c r="K113" s="82">
        <f t="shared" si="5"/>
        <v>0</v>
      </c>
      <c r="L113" s="154">
        <f>K113/1000000</f>
        <v>0</v>
      </c>
      <c r="M113" s="82" t="s">
        <v>782</v>
      </c>
      <c r="N113" s="82"/>
      <c r="O113" s="90"/>
    </row>
    <row r="114" spans="1:15" s="3" customFormat="1" ht="23.05" outlineLevel="4">
      <c r="A114" s="33"/>
      <c r="B114" s="44" t="s">
        <v>12</v>
      </c>
      <c r="C114" s="62">
        <v>49135.6</v>
      </c>
      <c r="D114" s="62"/>
      <c r="E114" s="62"/>
      <c r="F114" s="142"/>
      <c r="G114" s="62"/>
      <c r="H114" s="142"/>
      <c r="I114" s="62"/>
      <c r="J114" s="142"/>
      <c r="K114" s="62"/>
      <c r="L114" s="142"/>
      <c r="M114" s="62"/>
      <c r="N114" s="62"/>
      <c r="O114" s="88"/>
    </row>
    <row r="115" spans="1:15" s="3" customFormat="1" ht="34.6" outlineLevel="4">
      <c r="A115" s="45" t="s">
        <v>730</v>
      </c>
      <c r="B115" s="42" t="s">
        <v>8</v>
      </c>
      <c r="C115" s="60">
        <v>68680.33</v>
      </c>
      <c r="D115" s="60"/>
      <c r="E115" s="60"/>
      <c r="F115" s="140"/>
      <c r="G115" s="60"/>
      <c r="H115" s="140"/>
      <c r="I115" s="60"/>
      <c r="J115" s="140"/>
      <c r="K115" s="60"/>
      <c r="L115" s="140"/>
      <c r="M115" s="60"/>
      <c r="N115" s="60"/>
      <c r="O115" s="86"/>
    </row>
    <row r="116" spans="1:15" s="3" customFormat="1" ht="11.55" outlineLevel="5">
      <c r="A116" s="34"/>
      <c r="B116" s="46">
        <v>69</v>
      </c>
      <c r="C116" s="61">
        <v>63.8</v>
      </c>
      <c r="D116" s="61"/>
      <c r="E116" s="61">
        <f>C116</f>
        <v>63.8</v>
      </c>
      <c r="F116" s="141"/>
      <c r="G116" s="61">
        <f>C116</f>
        <v>63.8</v>
      </c>
      <c r="H116" s="141"/>
      <c r="I116" s="61">
        <f>C116</f>
        <v>63.8</v>
      </c>
      <c r="J116" s="141"/>
      <c r="K116" s="61"/>
      <c r="L116" s="141"/>
      <c r="M116" s="61"/>
      <c r="N116" s="61"/>
      <c r="O116" s="87"/>
    </row>
    <row r="117" spans="1:15" s="3" customFormat="1" ht="34.6" outlineLevel="5">
      <c r="A117" s="34"/>
      <c r="B117" s="47">
        <v>60</v>
      </c>
      <c r="C117" s="63"/>
      <c r="D117" s="63"/>
      <c r="E117" s="63"/>
      <c r="F117" s="143"/>
      <c r="G117" s="63"/>
      <c r="H117" s="143"/>
      <c r="I117" s="63">
        <v>67691.19</v>
      </c>
      <c r="J117" s="143"/>
      <c r="K117" s="63"/>
      <c r="L117" s="143"/>
      <c r="M117" s="63"/>
      <c r="N117" s="63"/>
      <c r="O117" s="89" t="s">
        <v>786</v>
      </c>
    </row>
    <row r="118" spans="1:15" s="3" customFormat="1" ht="11.55" outlineLevel="5">
      <c r="A118" s="34"/>
      <c r="B118" s="47">
        <v>70</v>
      </c>
      <c r="C118" s="63">
        <v>209.51</v>
      </c>
      <c r="D118" s="63"/>
      <c r="E118" s="63">
        <f>C118</f>
        <v>209.51</v>
      </c>
      <c r="F118" s="143"/>
      <c r="G118" s="63">
        <f>C118</f>
        <v>209.51</v>
      </c>
      <c r="H118" s="143"/>
      <c r="I118" s="63">
        <f>C118</f>
        <v>209.51</v>
      </c>
      <c r="J118" s="143"/>
      <c r="K118" s="63"/>
      <c r="L118" s="143"/>
      <c r="M118" s="63"/>
      <c r="N118" s="63"/>
      <c r="O118" s="89"/>
    </row>
    <row r="119" spans="1:15" s="3" customFormat="1" ht="11.55" outlineLevel="5">
      <c r="A119" s="34"/>
      <c r="B119" s="48">
        <v>71</v>
      </c>
      <c r="C119" s="62">
        <v>2.98</v>
      </c>
      <c r="D119" s="62"/>
      <c r="E119" s="62">
        <f>C119</f>
        <v>2.98</v>
      </c>
      <c r="F119" s="142"/>
      <c r="G119" s="62">
        <f>C119*1.18</f>
        <v>3.5164</v>
      </c>
      <c r="H119" s="142"/>
      <c r="I119" s="62">
        <f>C119*1.18</f>
        <v>3.5164</v>
      </c>
      <c r="J119" s="142"/>
      <c r="K119" s="62"/>
      <c r="L119" s="142"/>
      <c r="M119" s="62"/>
      <c r="N119" s="62"/>
      <c r="O119" s="88"/>
    </row>
    <row r="120" spans="1:15" s="83" customFormat="1" ht="12.1" outlineLevel="4">
      <c r="A120" s="80"/>
      <c r="B120" s="81" t="s">
        <v>11</v>
      </c>
      <c r="C120" s="82">
        <f>SUM(C116:C119)</f>
        <v>276.29000000000002</v>
      </c>
      <c r="D120" s="82">
        <f t="shared" ref="D120:K120" si="6">SUM(D116:D119)</f>
        <v>0</v>
      </c>
      <c r="E120" s="82">
        <f t="shared" si="6"/>
        <v>276.29000000000002</v>
      </c>
      <c r="F120" s="151">
        <f>E120/1000000</f>
        <v>2.7629E-4</v>
      </c>
      <c r="G120" s="82">
        <f t="shared" si="6"/>
        <v>276.82639999999998</v>
      </c>
      <c r="H120" s="152">
        <f>G120/1000000</f>
        <v>2.7682639999999996E-4</v>
      </c>
      <c r="I120" s="82">
        <f t="shared" si="6"/>
        <v>67968.016399999993</v>
      </c>
      <c r="J120" s="153">
        <f>I120/1000000</f>
        <v>6.7968016399999998E-2</v>
      </c>
      <c r="K120" s="82">
        <f t="shared" si="6"/>
        <v>0</v>
      </c>
      <c r="L120" s="154">
        <f>K120/1000000</f>
        <v>0</v>
      </c>
      <c r="M120" s="82" t="s">
        <v>782</v>
      </c>
      <c r="N120" s="82"/>
      <c r="O120" s="90"/>
    </row>
    <row r="121" spans="1:15" s="3" customFormat="1" ht="23.05" outlineLevel="4">
      <c r="A121" s="33"/>
      <c r="B121" s="44" t="s">
        <v>12</v>
      </c>
      <c r="C121" s="62">
        <v>68956.62</v>
      </c>
      <c r="D121" s="62"/>
      <c r="E121" s="62"/>
      <c r="F121" s="142"/>
      <c r="G121" s="62"/>
      <c r="H121" s="142"/>
      <c r="I121" s="62"/>
      <c r="J121" s="142"/>
      <c r="K121" s="62"/>
      <c r="L121" s="142"/>
      <c r="M121" s="62"/>
      <c r="N121" s="62"/>
      <c r="O121" s="88"/>
    </row>
    <row r="122" spans="1:15" s="3" customFormat="1" ht="57.6" outlineLevel="4">
      <c r="A122" s="45" t="s">
        <v>32</v>
      </c>
      <c r="B122" s="42" t="s">
        <v>8</v>
      </c>
      <c r="C122" s="60">
        <v>4475965.53</v>
      </c>
      <c r="D122" s="60"/>
      <c r="E122" s="60"/>
      <c r="F122" s="140"/>
      <c r="G122" s="60"/>
      <c r="H122" s="140"/>
      <c r="I122" s="60"/>
      <c r="J122" s="140"/>
      <c r="K122" s="60"/>
      <c r="L122" s="140"/>
      <c r="M122" s="60"/>
      <c r="N122" s="60"/>
      <c r="O122" s="86"/>
    </row>
    <row r="123" spans="1:15" s="3" customFormat="1" ht="11.55" outlineLevel="5">
      <c r="A123" s="34"/>
      <c r="B123" s="46">
        <v>69</v>
      </c>
      <c r="C123" s="61">
        <v>105699.42</v>
      </c>
      <c r="D123" s="61"/>
      <c r="E123" s="61">
        <f>C123</f>
        <v>105699.42</v>
      </c>
      <c r="F123" s="141"/>
      <c r="G123" s="61">
        <f>C123</f>
        <v>105699.42</v>
      </c>
      <c r="H123" s="141"/>
      <c r="I123" s="61">
        <f>C123</f>
        <v>105699.42</v>
      </c>
      <c r="J123" s="141"/>
      <c r="K123" s="61"/>
      <c r="L123" s="141"/>
      <c r="M123" s="61"/>
      <c r="N123" s="61"/>
      <c r="O123" s="87"/>
    </row>
    <row r="124" spans="1:15" s="3" customFormat="1" ht="11.55" outlineLevel="5">
      <c r="A124" s="34"/>
      <c r="B124" s="47">
        <v>70</v>
      </c>
      <c r="C124" s="63">
        <v>347377.2</v>
      </c>
      <c r="D124" s="63"/>
      <c r="E124" s="63">
        <f>C124</f>
        <v>347377.2</v>
      </c>
      <c r="F124" s="143"/>
      <c r="G124" s="63">
        <f>C124</f>
        <v>347377.2</v>
      </c>
      <c r="H124" s="143"/>
      <c r="I124" s="63">
        <f>C124</f>
        <v>347377.2</v>
      </c>
      <c r="J124" s="143"/>
      <c r="K124" s="63"/>
      <c r="L124" s="143"/>
      <c r="M124" s="63"/>
      <c r="N124" s="63"/>
      <c r="O124" s="89"/>
    </row>
    <row r="125" spans="1:15" s="3" customFormat="1" ht="11.55" outlineLevel="5">
      <c r="A125" s="34"/>
      <c r="B125" s="48">
        <v>71</v>
      </c>
      <c r="C125" s="62">
        <v>6624.54</v>
      </c>
      <c r="D125" s="62"/>
      <c r="E125" s="62">
        <f>C125</f>
        <v>6624.54</v>
      </c>
      <c r="F125" s="142"/>
      <c r="G125" s="62">
        <f>C125*1.18</f>
        <v>7816.9571999999998</v>
      </c>
      <c r="H125" s="142"/>
      <c r="I125" s="62">
        <f>C125*1.18</f>
        <v>7816.9571999999998</v>
      </c>
      <c r="J125" s="142"/>
      <c r="K125" s="62"/>
      <c r="L125" s="142"/>
      <c r="M125" s="62"/>
      <c r="N125" s="62"/>
      <c r="O125" s="88"/>
    </row>
    <row r="126" spans="1:15" s="83" customFormat="1" ht="12.1" outlineLevel="4">
      <c r="A126" s="80"/>
      <c r="B126" s="81" t="s">
        <v>11</v>
      </c>
      <c r="C126" s="82">
        <f>SUM(C123:C125)</f>
        <v>459701.16</v>
      </c>
      <c r="D126" s="82">
        <f t="shared" ref="D126:K126" si="7">SUM(D123:D125)</f>
        <v>0</v>
      </c>
      <c r="E126" s="82">
        <f t="shared" si="7"/>
        <v>459701.16</v>
      </c>
      <c r="F126" s="151">
        <f>E126/1000000</f>
        <v>0.45970116</v>
      </c>
      <c r="G126" s="82">
        <f t="shared" si="7"/>
        <v>460893.5772</v>
      </c>
      <c r="H126" s="152">
        <f>G126/1000000</f>
        <v>0.46089357720000002</v>
      </c>
      <c r="I126" s="82">
        <f t="shared" si="7"/>
        <v>460893.5772</v>
      </c>
      <c r="J126" s="153">
        <f>I126/1000000</f>
        <v>0.46089357720000002</v>
      </c>
      <c r="K126" s="82">
        <f t="shared" si="7"/>
        <v>0</v>
      </c>
      <c r="L126" s="154">
        <f>K126/1000000</f>
        <v>0</v>
      </c>
      <c r="M126" s="82" t="s">
        <v>782</v>
      </c>
      <c r="N126" s="82"/>
      <c r="O126" s="90"/>
    </row>
    <row r="127" spans="1:15" s="3" customFormat="1" ht="23.05" outlineLevel="4">
      <c r="A127" s="33"/>
      <c r="B127" s="44" t="s">
        <v>12</v>
      </c>
      <c r="C127" s="62">
        <v>4935666.6900000004</v>
      </c>
      <c r="D127" s="62"/>
      <c r="E127" s="62"/>
      <c r="F127" s="142"/>
      <c r="G127" s="62"/>
      <c r="H127" s="142"/>
      <c r="I127" s="62"/>
      <c r="J127" s="142"/>
      <c r="K127" s="62"/>
      <c r="L127" s="142"/>
      <c r="M127" s="62"/>
      <c r="N127" s="62"/>
      <c r="O127" s="88"/>
    </row>
    <row r="128" spans="1:15" s="3" customFormat="1" ht="80.650000000000006" outlineLevel="4">
      <c r="A128" s="41" t="s">
        <v>33</v>
      </c>
      <c r="B128" s="42" t="s">
        <v>8</v>
      </c>
      <c r="C128" s="60">
        <v>152680809.31</v>
      </c>
      <c r="D128" s="60"/>
      <c r="E128" s="60"/>
      <c r="F128" s="140"/>
      <c r="G128" s="60"/>
      <c r="H128" s="140"/>
      <c r="I128" s="60"/>
      <c r="J128" s="140"/>
      <c r="K128" s="60"/>
      <c r="L128" s="140"/>
      <c r="M128" s="60"/>
      <c r="N128" s="60"/>
      <c r="O128" s="86"/>
    </row>
    <row r="129" spans="1:15" s="3" customFormat="1" ht="11.55" outlineLevel="4">
      <c r="A129" s="34"/>
      <c r="B129" s="46">
        <v>69</v>
      </c>
      <c r="C129" s="97">
        <f>C161</f>
        <v>17588.560000000001</v>
      </c>
      <c r="D129" s="97">
        <f t="shared" ref="D129:K129" si="8">D161</f>
        <v>0</v>
      </c>
      <c r="E129" s="97">
        <f t="shared" si="8"/>
        <v>17588.560000000001</v>
      </c>
      <c r="F129" s="145"/>
      <c r="G129" s="97">
        <f t="shared" si="8"/>
        <v>17588.560000000001</v>
      </c>
      <c r="H129" s="145"/>
      <c r="I129" s="97">
        <f t="shared" si="8"/>
        <v>17588.560000000001</v>
      </c>
      <c r="J129" s="145"/>
      <c r="K129" s="97">
        <f t="shared" si="8"/>
        <v>0</v>
      </c>
      <c r="L129" s="145"/>
      <c r="M129" s="97"/>
      <c r="N129" s="97"/>
      <c r="O129" s="87"/>
    </row>
    <row r="130" spans="1:15" s="3" customFormat="1" ht="11.55" outlineLevel="4">
      <c r="A130" s="34"/>
      <c r="B130" s="47">
        <v>60</v>
      </c>
      <c r="C130" s="98">
        <f t="shared" ref="C130:K133" si="9">C162</f>
        <v>0</v>
      </c>
      <c r="D130" s="98">
        <f t="shared" si="9"/>
        <v>0</v>
      </c>
      <c r="E130" s="98">
        <f t="shared" si="9"/>
        <v>0</v>
      </c>
      <c r="F130" s="146"/>
      <c r="G130" s="98">
        <f t="shared" si="9"/>
        <v>0</v>
      </c>
      <c r="H130" s="146"/>
      <c r="I130" s="98">
        <f t="shared" si="9"/>
        <v>2741894.17</v>
      </c>
      <c r="J130" s="146"/>
      <c r="K130" s="98">
        <f t="shared" si="9"/>
        <v>0</v>
      </c>
      <c r="L130" s="146"/>
      <c r="M130" s="98"/>
      <c r="N130" s="98"/>
      <c r="O130" s="89"/>
    </row>
    <row r="131" spans="1:15" s="3" customFormat="1" ht="11.55" outlineLevel="4">
      <c r="A131" s="34"/>
      <c r="B131" s="47">
        <v>70</v>
      </c>
      <c r="C131" s="98">
        <f t="shared" si="9"/>
        <v>57803.79</v>
      </c>
      <c r="D131" s="98">
        <f t="shared" si="9"/>
        <v>0</v>
      </c>
      <c r="E131" s="98">
        <f t="shared" si="9"/>
        <v>57803.79</v>
      </c>
      <c r="F131" s="146"/>
      <c r="G131" s="98">
        <f t="shared" si="9"/>
        <v>57803.79</v>
      </c>
      <c r="H131" s="146"/>
      <c r="I131" s="98">
        <f t="shared" si="9"/>
        <v>57803.79</v>
      </c>
      <c r="J131" s="146"/>
      <c r="K131" s="98">
        <f t="shared" si="9"/>
        <v>0</v>
      </c>
      <c r="L131" s="146"/>
      <c r="M131" s="98"/>
      <c r="N131" s="98"/>
      <c r="O131" s="89"/>
    </row>
    <row r="132" spans="1:15" s="3" customFormat="1" ht="11.55" outlineLevel="4">
      <c r="A132" s="34"/>
      <c r="B132" s="47">
        <v>71</v>
      </c>
      <c r="C132" s="98">
        <f t="shared" si="9"/>
        <v>1102.5999999999999</v>
      </c>
      <c r="D132" s="98">
        <f t="shared" si="9"/>
        <v>0</v>
      </c>
      <c r="E132" s="98">
        <f t="shared" si="9"/>
        <v>1102.5999999999999</v>
      </c>
      <c r="F132" s="146"/>
      <c r="G132" s="98">
        <f t="shared" si="9"/>
        <v>1301.0679999999998</v>
      </c>
      <c r="H132" s="146"/>
      <c r="I132" s="98">
        <f t="shared" si="9"/>
        <v>1301.0679999999998</v>
      </c>
      <c r="J132" s="146"/>
      <c r="K132" s="98">
        <f t="shared" si="9"/>
        <v>0</v>
      </c>
      <c r="L132" s="146"/>
      <c r="M132" s="98"/>
      <c r="N132" s="98"/>
      <c r="O132" s="89"/>
    </row>
    <row r="133" spans="1:15" s="3" customFormat="1" ht="11.55" outlineLevel="4">
      <c r="A133" s="34"/>
      <c r="B133" s="48">
        <v>76</v>
      </c>
      <c r="C133" s="99">
        <f t="shared" si="9"/>
        <v>1359.34</v>
      </c>
      <c r="D133" s="99">
        <f t="shared" si="9"/>
        <v>0</v>
      </c>
      <c r="E133" s="99">
        <f t="shared" si="9"/>
        <v>1359.34</v>
      </c>
      <c r="F133" s="147"/>
      <c r="G133" s="99">
        <f t="shared" si="9"/>
        <v>1359.34</v>
      </c>
      <c r="H133" s="147"/>
      <c r="I133" s="99">
        <f t="shared" si="9"/>
        <v>1359.34</v>
      </c>
      <c r="J133" s="147"/>
      <c r="K133" s="99">
        <f t="shared" si="9"/>
        <v>0</v>
      </c>
      <c r="L133" s="147"/>
      <c r="M133" s="99"/>
      <c r="N133" s="99"/>
      <c r="O133" s="88"/>
    </row>
    <row r="134" spans="1:15" s="83" customFormat="1" ht="12.1" outlineLevel="4">
      <c r="A134" s="80"/>
      <c r="B134" s="81" t="s">
        <v>11</v>
      </c>
      <c r="C134" s="82">
        <f>SUM(C129:C133)</f>
        <v>77854.290000000008</v>
      </c>
      <c r="D134" s="82">
        <f t="shared" ref="D134:K134" si="10">SUM(D129:D133)</f>
        <v>0</v>
      </c>
      <c r="E134" s="82">
        <f t="shared" si="10"/>
        <v>77854.290000000008</v>
      </c>
      <c r="F134" s="151">
        <f>E134/1000000</f>
        <v>7.7854290000000007E-2</v>
      </c>
      <c r="G134" s="82">
        <f t="shared" si="10"/>
        <v>78052.758000000002</v>
      </c>
      <c r="H134" s="152">
        <f>G134/1000000</f>
        <v>7.8052758E-2</v>
      </c>
      <c r="I134" s="82">
        <f t="shared" si="10"/>
        <v>2819946.9279999998</v>
      </c>
      <c r="J134" s="153">
        <f>I134/1000000</f>
        <v>2.8199469279999998</v>
      </c>
      <c r="K134" s="82">
        <f t="shared" si="10"/>
        <v>0</v>
      </c>
      <c r="L134" s="154">
        <f>K134/1000000</f>
        <v>0</v>
      </c>
      <c r="M134" s="82" t="s">
        <v>782</v>
      </c>
      <c r="N134" s="82"/>
      <c r="O134" s="90"/>
    </row>
    <row r="135" spans="1:15" s="3" customFormat="1" ht="23.05" outlineLevel="4">
      <c r="A135" s="33"/>
      <c r="B135" s="44" t="s">
        <v>12</v>
      </c>
      <c r="C135" s="62">
        <v>152758663.59999999</v>
      </c>
      <c r="D135" s="62"/>
      <c r="E135" s="62"/>
      <c r="F135" s="142"/>
      <c r="G135" s="62"/>
      <c r="H135" s="142"/>
      <c r="I135" s="62"/>
      <c r="J135" s="142"/>
      <c r="K135" s="62"/>
      <c r="L135" s="142"/>
      <c r="M135" s="62"/>
      <c r="N135" s="62"/>
      <c r="O135" s="88"/>
    </row>
    <row r="136" spans="1:15" s="3" customFormat="1" ht="34.6" outlineLevel="5">
      <c r="A136" s="45" t="s">
        <v>731</v>
      </c>
      <c r="B136" s="42" t="s">
        <v>8</v>
      </c>
      <c r="C136" s="60">
        <v>9423119.5399999991</v>
      </c>
      <c r="D136" s="60"/>
      <c r="E136" s="60"/>
      <c r="F136" s="140"/>
      <c r="G136" s="60"/>
      <c r="H136" s="140"/>
      <c r="I136" s="60"/>
      <c r="J136" s="140"/>
      <c r="K136" s="60"/>
      <c r="L136" s="140"/>
      <c r="M136" s="60"/>
      <c r="N136" s="60"/>
      <c r="O136" s="86"/>
    </row>
    <row r="137" spans="1:15" s="3" customFormat="1" ht="11.55" outlineLevel="5">
      <c r="A137" s="32"/>
      <c r="B137" s="43" t="s">
        <v>11</v>
      </c>
      <c r="C137" s="61"/>
      <c r="D137" s="61"/>
      <c r="E137" s="61"/>
      <c r="F137" s="141"/>
      <c r="G137" s="61"/>
      <c r="H137" s="141"/>
      <c r="I137" s="61"/>
      <c r="J137" s="141"/>
      <c r="K137" s="61"/>
      <c r="L137" s="141"/>
      <c r="M137" s="61"/>
      <c r="N137" s="61"/>
      <c r="O137" s="87"/>
    </row>
    <row r="138" spans="1:15" s="3" customFormat="1" ht="23.05" outlineLevel="5">
      <c r="A138" s="33"/>
      <c r="B138" s="44" t="s">
        <v>12</v>
      </c>
      <c r="C138" s="62">
        <v>9423119.5399999991</v>
      </c>
      <c r="D138" s="62"/>
      <c r="E138" s="62"/>
      <c r="F138" s="142"/>
      <c r="G138" s="62"/>
      <c r="H138" s="142"/>
      <c r="I138" s="62"/>
      <c r="J138" s="142"/>
      <c r="K138" s="62"/>
      <c r="L138" s="142"/>
      <c r="M138" s="62"/>
      <c r="N138" s="62"/>
      <c r="O138" s="88"/>
    </row>
    <row r="139" spans="1:15" s="3" customFormat="1" ht="34.6" outlineLevel="5">
      <c r="A139" s="45" t="s">
        <v>732</v>
      </c>
      <c r="B139" s="42" t="s">
        <v>8</v>
      </c>
      <c r="C139" s="60">
        <v>8304300.6799999997</v>
      </c>
      <c r="D139" s="60"/>
      <c r="E139" s="60"/>
      <c r="F139" s="140"/>
      <c r="G139" s="60"/>
      <c r="H139" s="140"/>
      <c r="I139" s="60"/>
      <c r="J139" s="140"/>
      <c r="K139" s="60"/>
      <c r="L139" s="140"/>
      <c r="M139" s="60"/>
      <c r="N139" s="60"/>
      <c r="O139" s="86"/>
    </row>
    <row r="140" spans="1:15" s="3" customFormat="1" ht="11.55" outlineLevel="5">
      <c r="A140" s="32"/>
      <c r="B140" s="43" t="s">
        <v>11</v>
      </c>
      <c r="C140" s="61"/>
      <c r="D140" s="61"/>
      <c r="E140" s="61"/>
      <c r="F140" s="141"/>
      <c r="G140" s="61"/>
      <c r="H140" s="141"/>
      <c r="I140" s="61"/>
      <c r="J140" s="141"/>
      <c r="K140" s="61"/>
      <c r="L140" s="141"/>
      <c r="M140" s="61"/>
      <c r="N140" s="61"/>
      <c r="O140" s="87"/>
    </row>
    <row r="141" spans="1:15" s="3" customFormat="1" ht="23.05" outlineLevel="5">
      <c r="A141" s="33"/>
      <c r="B141" s="44" t="s">
        <v>12</v>
      </c>
      <c r="C141" s="62">
        <v>8304300.6799999997</v>
      </c>
      <c r="D141" s="62"/>
      <c r="E141" s="62"/>
      <c r="F141" s="142"/>
      <c r="G141" s="62"/>
      <c r="H141" s="142"/>
      <c r="I141" s="62"/>
      <c r="J141" s="142"/>
      <c r="K141" s="62"/>
      <c r="L141" s="142"/>
      <c r="M141" s="62"/>
      <c r="N141" s="62"/>
      <c r="O141" s="88"/>
    </row>
    <row r="142" spans="1:15" s="3" customFormat="1" ht="23.05" outlineLevel="5">
      <c r="A142" s="45" t="s">
        <v>733</v>
      </c>
      <c r="B142" s="42" t="s">
        <v>8</v>
      </c>
      <c r="C142" s="60">
        <v>6698484.7699999996</v>
      </c>
      <c r="D142" s="60"/>
      <c r="E142" s="60"/>
      <c r="F142" s="140"/>
      <c r="G142" s="60"/>
      <c r="H142" s="140"/>
      <c r="I142" s="60"/>
      <c r="J142" s="140"/>
      <c r="K142" s="60"/>
      <c r="L142" s="140"/>
      <c r="M142" s="60"/>
      <c r="N142" s="60"/>
      <c r="O142" s="86"/>
    </row>
    <row r="143" spans="1:15" s="3" customFormat="1" ht="11.55" outlineLevel="5">
      <c r="A143" s="32"/>
      <c r="B143" s="43" t="s">
        <v>11</v>
      </c>
      <c r="C143" s="61"/>
      <c r="D143" s="61"/>
      <c r="E143" s="61"/>
      <c r="F143" s="141"/>
      <c r="G143" s="61"/>
      <c r="H143" s="141"/>
      <c r="I143" s="61"/>
      <c r="J143" s="141"/>
      <c r="K143" s="61"/>
      <c r="L143" s="141"/>
      <c r="M143" s="61"/>
      <c r="N143" s="61"/>
      <c r="O143" s="87"/>
    </row>
    <row r="144" spans="1:15" s="3" customFormat="1" ht="23.05" outlineLevel="5">
      <c r="A144" s="33"/>
      <c r="B144" s="44" t="s">
        <v>12</v>
      </c>
      <c r="C144" s="62">
        <v>6698484.7699999996</v>
      </c>
      <c r="D144" s="62"/>
      <c r="E144" s="62"/>
      <c r="F144" s="142"/>
      <c r="G144" s="62"/>
      <c r="H144" s="142"/>
      <c r="I144" s="62"/>
      <c r="J144" s="142"/>
      <c r="K144" s="62"/>
      <c r="L144" s="142"/>
      <c r="M144" s="62"/>
      <c r="N144" s="62"/>
      <c r="O144" s="88"/>
    </row>
    <row r="145" spans="1:15" s="3" customFormat="1" ht="23.05" outlineLevel="5">
      <c r="A145" s="45" t="s">
        <v>734</v>
      </c>
      <c r="B145" s="42" t="s">
        <v>8</v>
      </c>
      <c r="C145" s="60">
        <v>3921669.67</v>
      </c>
      <c r="D145" s="60"/>
      <c r="E145" s="60"/>
      <c r="F145" s="140"/>
      <c r="G145" s="60"/>
      <c r="H145" s="140"/>
      <c r="I145" s="60"/>
      <c r="J145" s="140"/>
      <c r="K145" s="60"/>
      <c r="L145" s="140"/>
      <c r="M145" s="60"/>
      <c r="N145" s="60"/>
      <c r="O145" s="86"/>
    </row>
    <row r="146" spans="1:15" s="3" customFormat="1" ht="11.55" outlineLevel="5">
      <c r="A146" s="32"/>
      <c r="B146" s="43" t="s">
        <v>11</v>
      </c>
      <c r="C146" s="61"/>
      <c r="D146" s="61"/>
      <c r="E146" s="61"/>
      <c r="F146" s="141"/>
      <c r="G146" s="61"/>
      <c r="H146" s="141"/>
      <c r="I146" s="61"/>
      <c r="J146" s="141"/>
      <c r="K146" s="61"/>
      <c r="L146" s="141"/>
      <c r="M146" s="61"/>
      <c r="N146" s="61"/>
      <c r="O146" s="87"/>
    </row>
    <row r="147" spans="1:15" s="3" customFormat="1" ht="23.05" outlineLevel="5">
      <c r="A147" s="33"/>
      <c r="B147" s="44" t="s">
        <v>12</v>
      </c>
      <c r="C147" s="62">
        <v>3921669.67</v>
      </c>
      <c r="D147" s="62"/>
      <c r="E147" s="62"/>
      <c r="F147" s="142"/>
      <c r="G147" s="62"/>
      <c r="H147" s="142"/>
      <c r="I147" s="62"/>
      <c r="J147" s="142"/>
      <c r="K147" s="62"/>
      <c r="L147" s="142"/>
      <c r="M147" s="62"/>
      <c r="N147" s="62"/>
      <c r="O147" s="88"/>
    </row>
    <row r="148" spans="1:15" s="3" customFormat="1" ht="23.05" outlineLevel="5">
      <c r="A148" s="45" t="s">
        <v>735</v>
      </c>
      <c r="B148" s="42" t="s">
        <v>8</v>
      </c>
      <c r="C148" s="60">
        <v>191938.15</v>
      </c>
      <c r="D148" s="60"/>
      <c r="E148" s="60"/>
      <c r="F148" s="140"/>
      <c r="G148" s="60"/>
      <c r="H148" s="140"/>
      <c r="I148" s="60"/>
      <c r="J148" s="140"/>
      <c r="K148" s="60"/>
      <c r="L148" s="140"/>
      <c r="M148" s="60"/>
      <c r="N148" s="60"/>
      <c r="O148" s="86"/>
    </row>
    <row r="149" spans="1:15" s="3" customFormat="1" ht="11.55" outlineLevel="5">
      <c r="A149" s="32"/>
      <c r="B149" s="43" t="s">
        <v>11</v>
      </c>
      <c r="C149" s="61"/>
      <c r="D149" s="61"/>
      <c r="E149" s="61"/>
      <c r="F149" s="141"/>
      <c r="G149" s="61"/>
      <c r="H149" s="141"/>
      <c r="I149" s="61"/>
      <c r="J149" s="141"/>
      <c r="K149" s="61"/>
      <c r="L149" s="141"/>
      <c r="M149" s="61"/>
      <c r="N149" s="61"/>
      <c r="O149" s="87"/>
    </row>
    <row r="150" spans="1:15" s="3" customFormat="1" ht="23.05" outlineLevel="5">
      <c r="A150" s="33"/>
      <c r="B150" s="44" t="s">
        <v>12</v>
      </c>
      <c r="C150" s="62">
        <v>191938.15</v>
      </c>
      <c r="D150" s="62"/>
      <c r="E150" s="62"/>
      <c r="F150" s="142"/>
      <c r="G150" s="62"/>
      <c r="H150" s="142"/>
      <c r="I150" s="62"/>
      <c r="J150" s="142"/>
      <c r="K150" s="62"/>
      <c r="L150" s="142"/>
      <c r="M150" s="62"/>
      <c r="N150" s="62"/>
      <c r="O150" s="88"/>
    </row>
    <row r="151" spans="1:15" s="3" customFormat="1" ht="23.05" outlineLevel="5">
      <c r="A151" s="45" t="s">
        <v>736</v>
      </c>
      <c r="B151" s="42" t="s">
        <v>8</v>
      </c>
      <c r="C151" s="60">
        <v>191924.15</v>
      </c>
      <c r="D151" s="60"/>
      <c r="E151" s="60"/>
      <c r="F151" s="140"/>
      <c r="G151" s="60"/>
      <c r="H151" s="140"/>
      <c r="I151" s="60"/>
      <c r="J151" s="140"/>
      <c r="K151" s="60"/>
      <c r="L151" s="140"/>
      <c r="M151" s="60"/>
      <c r="N151" s="60"/>
      <c r="O151" s="86"/>
    </row>
    <row r="152" spans="1:15" s="3" customFormat="1" ht="11.55" outlineLevel="5">
      <c r="A152" s="32"/>
      <c r="B152" s="43" t="s">
        <v>11</v>
      </c>
      <c r="C152" s="61"/>
      <c r="D152" s="61"/>
      <c r="E152" s="61"/>
      <c r="F152" s="141"/>
      <c r="G152" s="61"/>
      <c r="H152" s="141"/>
      <c r="I152" s="61"/>
      <c r="J152" s="141"/>
      <c r="K152" s="61"/>
      <c r="L152" s="141"/>
      <c r="M152" s="61"/>
      <c r="N152" s="61"/>
      <c r="O152" s="87"/>
    </row>
    <row r="153" spans="1:15" s="3" customFormat="1" ht="23.05" outlineLevel="5">
      <c r="A153" s="33"/>
      <c r="B153" s="44" t="s">
        <v>12</v>
      </c>
      <c r="C153" s="62">
        <v>191924.15</v>
      </c>
      <c r="D153" s="62"/>
      <c r="E153" s="62"/>
      <c r="F153" s="142"/>
      <c r="G153" s="62"/>
      <c r="H153" s="142"/>
      <c r="I153" s="62"/>
      <c r="J153" s="142"/>
      <c r="K153" s="62"/>
      <c r="L153" s="142"/>
      <c r="M153" s="62"/>
      <c r="N153" s="62"/>
      <c r="O153" s="88"/>
    </row>
    <row r="154" spans="1:15" s="3" customFormat="1" ht="23.05" outlineLevel="5">
      <c r="A154" s="45" t="s">
        <v>737</v>
      </c>
      <c r="B154" s="42" t="s">
        <v>8</v>
      </c>
      <c r="C154" s="60">
        <v>7159455.2000000002</v>
      </c>
      <c r="D154" s="60"/>
      <c r="E154" s="60"/>
      <c r="F154" s="140"/>
      <c r="G154" s="60"/>
      <c r="H154" s="140"/>
      <c r="I154" s="60"/>
      <c r="J154" s="140"/>
      <c r="K154" s="60"/>
      <c r="L154" s="140"/>
      <c r="M154" s="60"/>
      <c r="N154" s="60"/>
      <c r="O154" s="86"/>
    </row>
    <row r="155" spans="1:15" s="3" customFormat="1" ht="11.55" outlineLevel="5">
      <c r="A155" s="32"/>
      <c r="B155" s="43" t="s">
        <v>11</v>
      </c>
      <c r="C155" s="61"/>
      <c r="D155" s="61"/>
      <c r="E155" s="61"/>
      <c r="F155" s="141"/>
      <c r="G155" s="61"/>
      <c r="H155" s="141"/>
      <c r="I155" s="61"/>
      <c r="J155" s="141"/>
      <c r="K155" s="61"/>
      <c r="L155" s="141"/>
      <c r="M155" s="61"/>
      <c r="N155" s="61"/>
      <c r="O155" s="87"/>
    </row>
    <row r="156" spans="1:15" s="3" customFormat="1" ht="23.05" outlineLevel="5">
      <c r="A156" s="33"/>
      <c r="B156" s="44" t="s">
        <v>12</v>
      </c>
      <c r="C156" s="62">
        <v>7159455.2000000002</v>
      </c>
      <c r="D156" s="62"/>
      <c r="E156" s="62"/>
      <c r="F156" s="142"/>
      <c r="G156" s="62"/>
      <c r="H156" s="142"/>
      <c r="I156" s="62"/>
      <c r="J156" s="142"/>
      <c r="K156" s="62"/>
      <c r="L156" s="142"/>
      <c r="M156" s="62"/>
      <c r="N156" s="62"/>
      <c r="O156" s="88"/>
    </row>
    <row r="157" spans="1:15" s="3" customFormat="1" ht="23.05" outlineLevel="5">
      <c r="A157" s="45" t="s">
        <v>738</v>
      </c>
      <c r="B157" s="42" t="s">
        <v>8</v>
      </c>
      <c r="C157" s="60">
        <v>606865.01</v>
      </c>
      <c r="D157" s="60"/>
      <c r="E157" s="60"/>
      <c r="F157" s="140"/>
      <c r="G157" s="60"/>
      <c r="H157" s="140"/>
      <c r="I157" s="60"/>
      <c r="J157" s="140"/>
      <c r="K157" s="60"/>
      <c r="L157" s="140"/>
      <c r="M157" s="60"/>
      <c r="N157" s="60"/>
      <c r="O157" s="86"/>
    </row>
    <row r="158" spans="1:15" s="3" customFormat="1" ht="11.55" outlineLevel="5">
      <c r="A158" s="32"/>
      <c r="B158" s="43" t="s">
        <v>11</v>
      </c>
      <c r="C158" s="61"/>
      <c r="D158" s="61"/>
      <c r="E158" s="61"/>
      <c r="F158" s="141"/>
      <c r="G158" s="61"/>
      <c r="H158" s="141"/>
      <c r="I158" s="61"/>
      <c r="J158" s="141"/>
      <c r="K158" s="61"/>
      <c r="L158" s="141"/>
      <c r="M158" s="61"/>
      <c r="N158" s="61"/>
      <c r="O158" s="87"/>
    </row>
    <row r="159" spans="1:15" s="3" customFormat="1" ht="23.05" outlineLevel="5">
      <c r="A159" s="33"/>
      <c r="B159" s="44" t="s">
        <v>12</v>
      </c>
      <c r="C159" s="62">
        <v>606865.01</v>
      </c>
      <c r="D159" s="62"/>
      <c r="E159" s="62"/>
      <c r="F159" s="142"/>
      <c r="G159" s="62"/>
      <c r="H159" s="142"/>
      <c r="I159" s="62"/>
      <c r="J159" s="142"/>
      <c r="K159" s="62"/>
      <c r="L159" s="142"/>
      <c r="M159" s="62"/>
      <c r="N159" s="62"/>
      <c r="O159" s="88"/>
    </row>
    <row r="160" spans="1:15" s="3" customFormat="1" ht="69.150000000000006" outlineLevel="5">
      <c r="A160" s="45" t="s">
        <v>33</v>
      </c>
      <c r="B160" s="42" t="s">
        <v>8</v>
      </c>
      <c r="C160" s="60">
        <v>2919663.43</v>
      </c>
      <c r="D160" s="60"/>
      <c r="E160" s="60"/>
      <c r="F160" s="140"/>
      <c r="G160" s="60"/>
      <c r="H160" s="140"/>
      <c r="I160" s="60"/>
      <c r="J160" s="140"/>
      <c r="K160" s="60"/>
      <c r="L160" s="140"/>
      <c r="M160" s="60"/>
      <c r="N160" s="60"/>
      <c r="O160" s="86"/>
    </row>
    <row r="161" spans="1:15" s="3" customFormat="1" ht="11.55" outlineLevel="6">
      <c r="A161" s="34"/>
      <c r="B161" s="46">
        <v>69</v>
      </c>
      <c r="C161" s="61">
        <v>17588.560000000001</v>
      </c>
      <c r="D161" s="61"/>
      <c r="E161" s="61">
        <f>C161</f>
        <v>17588.560000000001</v>
      </c>
      <c r="F161" s="141"/>
      <c r="G161" s="61">
        <f>C161</f>
        <v>17588.560000000001</v>
      </c>
      <c r="H161" s="141"/>
      <c r="I161" s="61">
        <f>C161</f>
        <v>17588.560000000001</v>
      </c>
      <c r="J161" s="141"/>
      <c r="K161" s="61"/>
      <c r="L161" s="141"/>
      <c r="M161" s="61"/>
      <c r="N161" s="61"/>
      <c r="O161" s="87"/>
    </row>
    <row r="162" spans="1:15" s="3" customFormat="1" ht="57.6" outlineLevel="6">
      <c r="A162" s="34"/>
      <c r="B162" s="47">
        <v>60</v>
      </c>
      <c r="C162" s="63"/>
      <c r="D162" s="63"/>
      <c r="E162" s="63"/>
      <c r="F162" s="143"/>
      <c r="G162" s="63"/>
      <c r="H162" s="143"/>
      <c r="I162" s="63">
        <f>'60 51 2 кв'!N20</f>
        <v>2741894.17</v>
      </c>
      <c r="J162" s="143"/>
      <c r="K162" s="63"/>
      <c r="L162" s="143"/>
      <c r="M162" s="63"/>
      <c r="N162" s="63"/>
      <c r="O162" s="89" t="s">
        <v>785</v>
      </c>
    </row>
    <row r="163" spans="1:15" s="3" customFormat="1" ht="11.55" outlineLevel="6">
      <c r="A163" s="34"/>
      <c r="B163" s="47">
        <v>70</v>
      </c>
      <c r="C163" s="63">
        <v>57803.79</v>
      </c>
      <c r="D163" s="63"/>
      <c r="E163" s="63">
        <f>C163</f>
        <v>57803.79</v>
      </c>
      <c r="F163" s="143"/>
      <c r="G163" s="63">
        <f>C163</f>
        <v>57803.79</v>
      </c>
      <c r="H163" s="143"/>
      <c r="I163" s="63">
        <f>C163</f>
        <v>57803.79</v>
      </c>
      <c r="J163" s="143"/>
      <c r="K163" s="63"/>
      <c r="L163" s="143"/>
      <c r="M163" s="63"/>
      <c r="N163" s="63"/>
      <c r="O163" s="89"/>
    </row>
    <row r="164" spans="1:15" s="3" customFormat="1" ht="11.55" outlineLevel="6">
      <c r="A164" s="34"/>
      <c r="B164" s="47">
        <v>71</v>
      </c>
      <c r="C164" s="63">
        <v>1102.5999999999999</v>
      </c>
      <c r="D164" s="63"/>
      <c r="E164" s="63">
        <f>C164</f>
        <v>1102.5999999999999</v>
      </c>
      <c r="F164" s="143"/>
      <c r="G164" s="63">
        <f>C164*1.18</f>
        <v>1301.0679999999998</v>
      </c>
      <c r="H164" s="143"/>
      <c r="I164" s="63">
        <f>C164*1.18</f>
        <v>1301.0679999999998</v>
      </c>
      <c r="J164" s="143"/>
      <c r="K164" s="63"/>
      <c r="L164" s="143"/>
      <c r="M164" s="63"/>
      <c r="N164" s="63"/>
      <c r="O164" s="89"/>
    </row>
    <row r="165" spans="1:15" s="3" customFormat="1" ht="23.05" outlineLevel="6">
      <c r="A165" s="34"/>
      <c r="B165" s="48">
        <v>76</v>
      </c>
      <c r="C165" s="62">
        <v>1359.34</v>
      </c>
      <c r="D165" s="62"/>
      <c r="E165" s="62">
        <f>C165</f>
        <v>1359.34</v>
      </c>
      <c r="F165" s="142"/>
      <c r="G165" s="62">
        <f>C165</f>
        <v>1359.34</v>
      </c>
      <c r="H165" s="142"/>
      <c r="I165" s="62">
        <f>C165</f>
        <v>1359.34</v>
      </c>
      <c r="J165" s="142"/>
      <c r="K165" s="62"/>
      <c r="L165" s="142"/>
      <c r="M165" s="62"/>
      <c r="N165" s="62"/>
      <c r="O165" s="88" t="s">
        <v>776</v>
      </c>
    </row>
    <row r="166" spans="1:15" s="83" customFormat="1" ht="12.1" outlineLevel="5">
      <c r="A166" s="80"/>
      <c r="B166" s="81" t="s">
        <v>11</v>
      </c>
      <c r="C166" s="82">
        <f>SUM(C161:C165)</f>
        <v>77854.290000000008</v>
      </c>
      <c r="D166" s="82">
        <f t="shared" ref="D166:K166" si="11">SUM(D161:D165)</f>
        <v>0</v>
      </c>
      <c r="E166" s="82">
        <f t="shared" si="11"/>
        <v>77854.290000000008</v>
      </c>
      <c r="F166" s="144"/>
      <c r="G166" s="82">
        <f t="shared" si="11"/>
        <v>78052.758000000002</v>
      </c>
      <c r="H166" s="144"/>
      <c r="I166" s="82">
        <f t="shared" si="11"/>
        <v>2819946.9279999998</v>
      </c>
      <c r="J166" s="144"/>
      <c r="K166" s="82">
        <f t="shared" si="11"/>
        <v>0</v>
      </c>
      <c r="L166" s="144"/>
      <c r="M166" s="82"/>
      <c r="N166" s="82"/>
      <c r="O166" s="90"/>
    </row>
    <row r="167" spans="1:15" s="3" customFormat="1" ht="23.05" outlineLevel="5">
      <c r="A167" s="33"/>
      <c r="B167" s="44" t="s">
        <v>12</v>
      </c>
      <c r="C167" s="62">
        <v>2997517.72</v>
      </c>
      <c r="D167" s="62"/>
      <c r="E167" s="62"/>
      <c r="F167" s="142"/>
      <c r="G167" s="62"/>
      <c r="H167" s="142"/>
      <c r="I167" s="62"/>
      <c r="J167" s="142"/>
      <c r="K167" s="62"/>
      <c r="L167" s="142"/>
      <c r="M167" s="62"/>
      <c r="N167" s="62"/>
      <c r="O167" s="88"/>
    </row>
    <row r="168" spans="1:15" s="3" customFormat="1" ht="23.05" outlineLevel="5">
      <c r="A168" s="45" t="s">
        <v>739</v>
      </c>
      <c r="B168" s="42" t="s">
        <v>8</v>
      </c>
      <c r="C168" s="60">
        <v>80187796.609999999</v>
      </c>
      <c r="D168" s="60"/>
      <c r="E168" s="60"/>
      <c r="F168" s="140"/>
      <c r="G168" s="60"/>
      <c r="H168" s="140"/>
      <c r="I168" s="60"/>
      <c r="J168" s="140"/>
      <c r="K168" s="60"/>
      <c r="L168" s="140"/>
      <c r="M168" s="60"/>
      <c r="N168" s="60"/>
      <c r="O168" s="86"/>
    </row>
    <row r="169" spans="1:15" s="3" customFormat="1" ht="11.55" outlineLevel="5">
      <c r="A169" s="32"/>
      <c r="B169" s="43" t="s">
        <v>11</v>
      </c>
      <c r="C169" s="61"/>
      <c r="D169" s="61"/>
      <c r="E169" s="61"/>
      <c r="F169" s="141"/>
      <c r="G169" s="61"/>
      <c r="H169" s="141"/>
      <c r="I169" s="61"/>
      <c r="J169" s="141"/>
      <c r="K169" s="61"/>
      <c r="L169" s="141"/>
      <c r="M169" s="61"/>
      <c r="N169" s="61"/>
      <c r="O169" s="87"/>
    </row>
    <row r="170" spans="1:15" s="3" customFormat="1" ht="23.05" outlineLevel="5">
      <c r="A170" s="33"/>
      <c r="B170" s="44" t="s">
        <v>12</v>
      </c>
      <c r="C170" s="62">
        <v>80187796.609999999</v>
      </c>
      <c r="D170" s="62"/>
      <c r="E170" s="62"/>
      <c r="F170" s="142"/>
      <c r="G170" s="62"/>
      <c r="H170" s="142"/>
      <c r="I170" s="62"/>
      <c r="J170" s="142"/>
      <c r="K170" s="62"/>
      <c r="L170" s="142"/>
      <c r="M170" s="62"/>
      <c r="N170" s="62"/>
      <c r="O170" s="88"/>
    </row>
    <row r="171" spans="1:15" s="3" customFormat="1" ht="46.1" outlineLevel="5">
      <c r="A171" s="45" t="s">
        <v>740</v>
      </c>
      <c r="B171" s="42" t="s">
        <v>8</v>
      </c>
      <c r="C171" s="60">
        <v>9528942.9100000001</v>
      </c>
      <c r="D171" s="60"/>
      <c r="E171" s="60"/>
      <c r="F171" s="140"/>
      <c r="G171" s="60"/>
      <c r="H171" s="140"/>
      <c r="I171" s="60"/>
      <c r="J171" s="140"/>
      <c r="K171" s="60"/>
      <c r="L171" s="140"/>
      <c r="M171" s="60"/>
      <c r="N171" s="60"/>
      <c r="O171" s="86"/>
    </row>
    <row r="172" spans="1:15" s="3" customFormat="1" ht="11.55" outlineLevel="5">
      <c r="A172" s="32"/>
      <c r="B172" s="43" t="s">
        <v>11</v>
      </c>
      <c r="C172" s="61"/>
      <c r="D172" s="61"/>
      <c r="E172" s="61"/>
      <c r="F172" s="141"/>
      <c r="G172" s="61"/>
      <c r="H172" s="141"/>
      <c r="I172" s="61"/>
      <c r="J172" s="141"/>
      <c r="K172" s="61"/>
      <c r="L172" s="141"/>
      <c r="M172" s="61"/>
      <c r="N172" s="61"/>
      <c r="O172" s="87"/>
    </row>
    <row r="173" spans="1:15" s="3" customFormat="1" ht="23.05" outlineLevel="5">
      <c r="A173" s="33"/>
      <c r="B173" s="44" t="s">
        <v>12</v>
      </c>
      <c r="C173" s="62">
        <v>9528942.9100000001</v>
      </c>
      <c r="D173" s="62"/>
      <c r="E173" s="62"/>
      <c r="F173" s="142"/>
      <c r="G173" s="62"/>
      <c r="H173" s="142"/>
      <c r="I173" s="62"/>
      <c r="J173" s="142"/>
      <c r="K173" s="62"/>
      <c r="L173" s="142"/>
      <c r="M173" s="62"/>
      <c r="N173" s="62"/>
      <c r="O173" s="88"/>
    </row>
    <row r="174" spans="1:15" s="3" customFormat="1" ht="46.1" outlineLevel="5">
      <c r="A174" s="45" t="s">
        <v>741</v>
      </c>
      <c r="B174" s="42" t="s">
        <v>8</v>
      </c>
      <c r="C174" s="60">
        <v>9531461.9100000001</v>
      </c>
      <c r="D174" s="60"/>
      <c r="E174" s="60"/>
      <c r="F174" s="140"/>
      <c r="G174" s="60"/>
      <c r="H174" s="140"/>
      <c r="I174" s="60"/>
      <c r="J174" s="140"/>
      <c r="K174" s="60"/>
      <c r="L174" s="140"/>
      <c r="M174" s="60"/>
      <c r="N174" s="60"/>
      <c r="O174" s="86"/>
    </row>
    <row r="175" spans="1:15" s="3" customFormat="1" ht="11.55" outlineLevel="5">
      <c r="A175" s="32"/>
      <c r="B175" s="43" t="s">
        <v>11</v>
      </c>
      <c r="C175" s="61"/>
      <c r="D175" s="61"/>
      <c r="E175" s="61"/>
      <c r="F175" s="141"/>
      <c r="G175" s="61"/>
      <c r="H175" s="141"/>
      <c r="I175" s="61"/>
      <c r="J175" s="141"/>
      <c r="K175" s="61"/>
      <c r="L175" s="141"/>
      <c r="M175" s="61"/>
      <c r="N175" s="61"/>
      <c r="O175" s="87"/>
    </row>
    <row r="176" spans="1:15" s="3" customFormat="1" ht="23.05" outlineLevel="5">
      <c r="A176" s="33"/>
      <c r="B176" s="44" t="s">
        <v>12</v>
      </c>
      <c r="C176" s="62">
        <v>9531461.9100000001</v>
      </c>
      <c r="D176" s="62"/>
      <c r="E176" s="62"/>
      <c r="F176" s="142"/>
      <c r="G176" s="62"/>
      <c r="H176" s="142"/>
      <c r="I176" s="62"/>
      <c r="J176" s="142"/>
      <c r="K176" s="62"/>
      <c r="L176" s="142"/>
      <c r="M176" s="62"/>
      <c r="N176" s="62"/>
      <c r="O176" s="88"/>
    </row>
    <row r="177" spans="1:15" s="3" customFormat="1" ht="23.05" outlineLevel="5">
      <c r="A177" s="45" t="s">
        <v>742</v>
      </c>
      <c r="B177" s="42" t="s">
        <v>8</v>
      </c>
      <c r="C177" s="60">
        <v>785328.65</v>
      </c>
      <c r="D177" s="60"/>
      <c r="E177" s="60"/>
      <c r="F177" s="140"/>
      <c r="G177" s="60"/>
      <c r="H177" s="140"/>
      <c r="I177" s="60"/>
      <c r="J177" s="140"/>
      <c r="K177" s="60"/>
      <c r="L177" s="140"/>
      <c r="M177" s="60"/>
      <c r="N177" s="60"/>
      <c r="O177" s="86"/>
    </row>
    <row r="178" spans="1:15" s="3" customFormat="1" ht="11.55" outlineLevel="5">
      <c r="A178" s="32"/>
      <c r="B178" s="43" t="s">
        <v>11</v>
      </c>
      <c r="C178" s="61"/>
      <c r="D178" s="61"/>
      <c r="E178" s="61"/>
      <c r="F178" s="141"/>
      <c r="G178" s="61"/>
      <c r="H178" s="141"/>
      <c r="I178" s="61"/>
      <c r="J178" s="141"/>
      <c r="K178" s="61"/>
      <c r="L178" s="141"/>
      <c r="M178" s="61"/>
      <c r="N178" s="61"/>
      <c r="O178" s="87"/>
    </row>
    <row r="179" spans="1:15" s="3" customFormat="1" ht="23.05" outlineLevel="5">
      <c r="A179" s="33"/>
      <c r="B179" s="44" t="s">
        <v>12</v>
      </c>
      <c r="C179" s="62">
        <v>785328.65</v>
      </c>
      <c r="D179" s="62"/>
      <c r="E179" s="62"/>
      <c r="F179" s="142"/>
      <c r="G179" s="62"/>
      <c r="H179" s="142"/>
      <c r="I179" s="62"/>
      <c r="J179" s="142"/>
      <c r="K179" s="62"/>
      <c r="L179" s="142"/>
      <c r="M179" s="62"/>
      <c r="N179" s="62"/>
      <c r="O179" s="88"/>
    </row>
    <row r="180" spans="1:15" s="3" customFormat="1" ht="23.05" outlineLevel="5">
      <c r="A180" s="45" t="s">
        <v>743</v>
      </c>
      <c r="B180" s="42" t="s">
        <v>8</v>
      </c>
      <c r="C180" s="60">
        <v>5386954.4000000004</v>
      </c>
      <c r="D180" s="60"/>
      <c r="E180" s="60"/>
      <c r="F180" s="140"/>
      <c r="G180" s="60"/>
      <c r="H180" s="140"/>
      <c r="I180" s="60"/>
      <c r="J180" s="140"/>
      <c r="K180" s="60"/>
      <c r="L180" s="140"/>
      <c r="M180" s="60"/>
      <c r="N180" s="60"/>
      <c r="O180" s="86"/>
    </row>
    <row r="181" spans="1:15" s="3" customFormat="1" ht="11.55" outlineLevel="5">
      <c r="A181" s="32"/>
      <c r="B181" s="43" t="s">
        <v>11</v>
      </c>
      <c r="C181" s="61"/>
      <c r="D181" s="61"/>
      <c r="E181" s="61"/>
      <c r="F181" s="141"/>
      <c r="G181" s="61"/>
      <c r="H181" s="141"/>
      <c r="I181" s="61"/>
      <c r="J181" s="141"/>
      <c r="K181" s="61"/>
      <c r="L181" s="141"/>
      <c r="M181" s="61"/>
      <c r="N181" s="61"/>
      <c r="O181" s="87"/>
    </row>
    <row r="182" spans="1:15" s="3" customFormat="1" ht="23.05" outlineLevel="5">
      <c r="A182" s="33"/>
      <c r="B182" s="44" t="s">
        <v>12</v>
      </c>
      <c r="C182" s="62">
        <v>5386954.4000000004</v>
      </c>
      <c r="D182" s="62"/>
      <c r="E182" s="62"/>
      <c r="F182" s="142"/>
      <c r="G182" s="62"/>
      <c r="H182" s="142"/>
      <c r="I182" s="62"/>
      <c r="J182" s="142"/>
      <c r="K182" s="62"/>
      <c r="L182" s="142"/>
      <c r="M182" s="62"/>
      <c r="N182" s="62"/>
      <c r="O182" s="88"/>
    </row>
    <row r="183" spans="1:15" s="3" customFormat="1" ht="34.6" outlineLevel="5">
      <c r="A183" s="45" t="s">
        <v>744</v>
      </c>
      <c r="B183" s="42" t="s">
        <v>8</v>
      </c>
      <c r="C183" s="60">
        <v>1471268.98</v>
      </c>
      <c r="D183" s="60"/>
      <c r="E183" s="60"/>
      <c r="F183" s="140"/>
      <c r="G183" s="60"/>
      <c r="H183" s="140"/>
      <c r="I183" s="60"/>
      <c r="J183" s="140"/>
      <c r="K183" s="60"/>
      <c r="L183" s="140"/>
      <c r="M183" s="60"/>
      <c r="N183" s="60"/>
      <c r="O183" s="86"/>
    </row>
    <row r="184" spans="1:15" s="3" customFormat="1" ht="11.55" outlineLevel="5">
      <c r="A184" s="32"/>
      <c r="B184" s="43" t="s">
        <v>11</v>
      </c>
      <c r="C184" s="61"/>
      <c r="D184" s="61"/>
      <c r="E184" s="61"/>
      <c r="F184" s="141"/>
      <c r="G184" s="61"/>
      <c r="H184" s="141"/>
      <c r="I184" s="61"/>
      <c r="J184" s="141"/>
      <c r="K184" s="61"/>
      <c r="L184" s="141"/>
      <c r="M184" s="61"/>
      <c r="N184" s="61"/>
      <c r="O184" s="87"/>
    </row>
    <row r="185" spans="1:15" s="3" customFormat="1" ht="23.05" outlineLevel="5">
      <c r="A185" s="33"/>
      <c r="B185" s="44" t="s">
        <v>12</v>
      </c>
      <c r="C185" s="62">
        <v>1471268.98</v>
      </c>
      <c r="D185" s="62"/>
      <c r="E185" s="62"/>
      <c r="F185" s="142"/>
      <c r="G185" s="62"/>
      <c r="H185" s="142"/>
      <c r="I185" s="62"/>
      <c r="J185" s="142"/>
      <c r="K185" s="62"/>
      <c r="L185" s="142"/>
      <c r="M185" s="62"/>
      <c r="N185" s="62"/>
      <c r="O185" s="88"/>
    </row>
    <row r="186" spans="1:15" s="3" customFormat="1" ht="34.6" outlineLevel="5">
      <c r="A186" s="45" t="s">
        <v>745</v>
      </c>
      <c r="B186" s="42" t="s">
        <v>8</v>
      </c>
      <c r="C186" s="60">
        <v>2804554.98</v>
      </c>
      <c r="D186" s="60"/>
      <c r="E186" s="60"/>
      <c r="F186" s="140"/>
      <c r="G186" s="60"/>
      <c r="H186" s="140"/>
      <c r="I186" s="60"/>
      <c r="J186" s="140"/>
      <c r="K186" s="60"/>
      <c r="L186" s="140"/>
      <c r="M186" s="60"/>
      <c r="N186" s="60"/>
      <c r="O186" s="86"/>
    </row>
    <row r="187" spans="1:15" s="3" customFormat="1" ht="11.55" outlineLevel="5">
      <c r="A187" s="32"/>
      <c r="B187" s="43" t="s">
        <v>11</v>
      </c>
      <c r="C187" s="61"/>
      <c r="D187" s="61"/>
      <c r="E187" s="61"/>
      <c r="F187" s="141"/>
      <c r="G187" s="61"/>
      <c r="H187" s="141"/>
      <c r="I187" s="61"/>
      <c r="J187" s="141"/>
      <c r="K187" s="61"/>
      <c r="L187" s="141"/>
      <c r="M187" s="61"/>
      <c r="N187" s="61"/>
      <c r="O187" s="87"/>
    </row>
    <row r="188" spans="1:15" s="3" customFormat="1" ht="23.05" outlineLevel="5">
      <c r="A188" s="33"/>
      <c r="B188" s="44" t="s">
        <v>12</v>
      </c>
      <c r="C188" s="62">
        <v>2804554.98</v>
      </c>
      <c r="D188" s="62"/>
      <c r="E188" s="62"/>
      <c r="F188" s="142"/>
      <c r="G188" s="62"/>
      <c r="H188" s="142"/>
      <c r="I188" s="62"/>
      <c r="J188" s="142"/>
      <c r="K188" s="62"/>
      <c r="L188" s="142"/>
      <c r="M188" s="62"/>
      <c r="N188" s="62"/>
      <c r="O188" s="88"/>
    </row>
    <row r="189" spans="1:15" s="3" customFormat="1" ht="34.6" outlineLevel="5">
      <c r="A189" s="45" t="s">
        <v>746</v>
      </c>
      <c r="B189" s="42" t="s">
        <v>8</v>
      </c>
      <c r="C189" s="60">
        <v>936779.94</v>
      </c>
      <c r="D189" s="60"/>
      <c r="E189" s="60"/>
      <c r="F189" s="140"/>
      <c r="G189" s="60"/>
      <c r="H189" s="140"/>
      <c r="I189" s="60"/>
      <c r="J189" s="140"/>
      <c r="K189" s="60"/>
      <c r="L189" s="140"/>
      <c r="M189" s="60"/>
      <c r="N189" s="60"/>
      <c r="O189" s="86"/>
    </row>
    <row r="190" spans="1:15" s="3" customFormat="1" ht="11.55" outlineLevel="5">
      <c r="A190" s="32"/>
      <c r="B190" s="43" t="s">
        <v>11</v>
      </c>
      <c r="C190" s="61"/>
      <c r="D190" s="61"/>
      <c r="E190" s="61"/>
      <c r="F190" s="141"/>
      <c r="G190" s="61"/>
      <c r="H190" s="141"/>
      <c r="I190" s="61"/>
      <c r="J190" s="141"/>
      <c r="K190" s="61"/>
      <c r="L190" s="141"/>
      <c r="M190" s="61"/>
      <c r="N190" s="61"/>
      <c r="O190" s="87"/>
    </row>
    <row r="191" spans="1:15" s="3" customFormat="1" ht="23.05" outlineLevel="5">
      <c r="A191" s="33"/>
      <c r="B191" s="44" t="s">
        <v>12</v>
      </c>
      <c r="C191" s="62">
        <v>936779.94</v>
      </c>
      <c r="D191" s="62"/>
      <c r="E191" s="62"/>
      <c r="F191" s="142"/>
      <c r="G191" s="62"/>
      <c r="H191" s="142"/>
      <c r="I191" s="62"/>
      <c r="J191" s="142"/>
      <c r="K191" s="62"/>
      <c r="L191" s="142"/>
      <c r="M191" s="62"/>
      <c r="N191" s="62"/>
      <c r="O191" s="88"/>
    </row>
    <row r="192" spans="1:15" s="3" customFormat="1" ht="34.6" outlineLevel="5">
      <c r="A192" s="45" t="s">
        <v>747</v>
      </c>
      <c r="B192" s="42" t="s">
        <v>8</v>
      </c>
      <c r="C192" s="60">
        <v>2630300.33</v>
      </c>
      <c r="D192" s="60"/>
      <c r="E192" s="60"/>
      <c r="F192" s="140"/>
      <c r="G192" s="60"/>
      <c r="H192" s="140"/>
      <c r="I192" s="60"/>
      <c r="J192" s="140"/>
      <c r="K192" s="60"/>
      <c r="L192" s="140"/>
      <c r="M192" s="60"/>
      <c r="N192" s="60"/>
      <c r="O192" s="86"/>
    </row>
    <row r="193" spans="1:15" s="3" customFormat="1" ht="11.55" outlineLevel="5">
      <c r="A193" s="32"/>
      <c r="B193" s="43" t="s">
        <v>11</v>
      </c>
      <c r="C193" s="61"/>
      <c r="D193" s="61"/>
      <c r="E193" s="61"/>
      <c r="F193" s="141"/>
      <c r="G193" s="61"/>
      <c r="H193" s="141"/>
      <c r="I193" s="61"/>
      <c r="J193" s="141"/>
      <c r="K193" s="61"/>
      <c r="L193" s="141"/>
      <c r="M193" s="61"/>
      <c r="N193" s="61"/>
      <c r="O193" s="87"/>
    </row>
    <row r="194" spans="1:15" s="3" customFormat="1" ht="23.05" outlineLevel="5">
      <c r="A194" s="33"/>
      <c r="B194" s="44" t="s">
        <v>12</v>
      </c>
      <c r="C194" s="62">
        <v>2630300.33</v>
      </c>
      <c r="D194" s="62"/>
      <c r="E194" s="62"/>
      <c r="F194" s="142"/>
      <c r="G194" s="62"/>
      <c r="H194" s="142"/>
      <c r="I194" s="62"/>
      <c r="J194" s="142"/>
      <c r="K194" s="62"/>
      <c r="L194" s="142"/>
      <c r="M194" s="62"/>
      <c r="N194" s="62"/>
      <c r="O194" s="88"/>
    </row>
    <row r="195" spans="1:15" s="3" customFormat="1" ht="80.650000000000006" outlineLevel="4">
      <c r="A195" s="45" t="s">
        <v>34</v>
      </c>
      <c r="B195" s="42" t="s">
        <v>8</v>
      </c>
      <c r="C195" s="60">
        <v>2198449.63</v>
      </c>
      <c r="D195" s="60"/>
      <c r="E195" s="60"/>
      <c r="F195" s="140"/>
      <c r="G195" s="60"/>
      <c r="H195" s="140"/>
      <c r="I195" s="60"/>
      <c r="J195" s="140"/>
      <c r="K195" s="60"/>
      <c r="L195" s="140"/>
      <c r="M195" s="60"/>
      <c r="N195" s="60"/>
      <c r="O195" s="86"/>
    </row>
    <row r="196" spans="1:15" s="3" customFormat="1" ht="11.55" outlineLevel="5">
      <c r="A196" s="34"/>
      <c r="B196" s="46">
        <v>69</v>
      </c>
      <c r="C196" s="61">
        <v>14356.71</v>
      </c>
      <c r="D196" s="61"/>
      <c r="E196" s="61">
        <f>C196</f>
        <v>14356.71</v>
      </c>
      <c r="F196" s="141"/>
      <c r="G196" s="61">
        <f>C196</f>
        <v>14356.71</v>
      </c>
      <c r="H196" s="141"/>
      <c r="I196" s="61">
        <f>C196</f>
        <v>14356.71</v>
      </c>
      <c r="J196" s="141"/>
      <c r="K196" s="61"/>
      <c r="L196" s="141"/>
      <c r="M196" s="61"/>
      <c r="N196" s="61"/>
      <c r="O196" s="87"/>
    </row>
    <row r="197" spans="1:15" s="3" customFormat="1" ht="11.55" outlineLevel="5">
      <c r="A197" s="34"/>
      <c r="B197" s="47">
        <v>70</v>
      </c>
      <c r="C197" s="63">
        <v>47183.26</v>
      </c>
      <c r="D197" s="63"/>
      <c r="E197" s="63">
        <f>C197</f>
        <v>47183.26</v>
      </c>
      <c r="F197" s="143"/>
      <c r="G197" s="63">
        <f>C197</f>
        <v>47183.26</v>
      </c>
      <c r="H197" s="143"/>
      <c r="I197" s="63">
        <f>C197</f>
        <v>47183.26</v>
      </c>
      <c r="J197" s="143"/>
      <c r="K197" s="63"/>
      <c r="L197" s="143"/>
      <c r="M197" s="63"/>
      <c r="N197" s="63"/>
      <c r="O197" s="89"/>
    </row>
    <row r="198" spans="1:15" s="3" customFormat="1" ht="11.55" outlineLevel="5">
      <c r="A198" s="34"/>
      <c r="B198" s="48">
        <v>71</v>
      </c>
      <c r="C198" s="62">
        <v>899.96</v>
      </c>
      <c r="D198" s="62"/>
      <c r="E198" s="62">
        <f>C198</f>
        <v>899.96</v>
      </c>
      <c r="F198" s="142"/>
      <c r="G198" s="62">
        <f>C198*1.18</f>
        <v>1061.9528</v>
      </c>
      <c r="H198" s="142"/>
      <c r="I198" s="62">
        <f>C198*1.18</f>
        <v>1061.9528</v>
      </c>
      <c r="J198" s="142"/>
      <c r="K198" s="62"/>
      <c r="L198" s="142"/>
      <c r="M198" s="62"/>
      <c r="N198" s="62"/>
      <c r="O198" s="88"/>
    </row>
    <row r="199" spans="1:15" s="83" customFormat="1" ht="12.1" outlineLevel="4">
      <c r="A199" s="80"/>
      <c r="B199" s="81" t="s">
        <v>11</v>
      </c>
      <c r="C199" s="82">
        <f>SUM(C196:C198)</f>
        <v>62439.93</v>
      </c>
      <c r="D199" s="82">
        <f t="shared" ref="D199:K199" si="12">SUM(D196:D198)</f>
        <v>0</v>
      </c>
      <c r="E199" s="82">
        <f t="shared" si="12"/>
        <v>62439.93</v>
      </c>
      <c r="F199" s="151">
        <f>E199/1000000</f>
        <v>6.2439929999999998E-2</v>
      </c>
      <c r="G199" s="82">
        <f t="shared" si="12"/>
        <v>62601.9228</v>
      </c>
      <c r="H199" s="152">
        <f>G199/1000000</f>
        <v>6.2601922800000001E-2</v>
      </c>
      <c r="I199" s="82">
        <f t="shared" si="12"/>
        <v>62601.9228</v>
      </c>
      <c r="J199" s="153">
        <f>I199/1000000</f>
        <v>6.2601922800000001E-2</v>
      </c>
      <c r="K199" s="82">
        <f t="shared" si="12"/>
        <v>0</v>
      </c>
      <c r="L199" s="154">
        <f>K199/1000000</f>
        <v>0</v>
      </c>
      <c r="M199" s="82" t="s">
        <v>782</v>
      </c>
      <c r="N199" s="82"/>
      <c r="O199" s="90"/>
    </row>
    <row r="200" spans="1:15" s="3" customFormat="1" ht="23.05" outlineLevel="4">
      <c r="A200" s="33"/>
      <c r="B200" s="44" t="s">
        <v>12</v>
      </c>
      <c r="C200" s="62">
        <v>2260889.56</v>
      </c>
      <c r="D200" s="62"/>
      <c r="E200" s="62"/>
      <c r="F200" s="142"/>
      <c r="G200" s="62"/>
      <c r="H200" s="142"/>
      <c r="I200" s="62"/>
      <c r="J200" s="142"/>
      <c r="K200" s="62"/>
      <c r="L200" s="142"/>
      <c r="M200" s="62"/>
      <c r="N200" s="62"/>
      <c r="O200" s="88"/>
    </row>
    <row r="201" spans="1:15" s="3" customFormat="1" ht="23.05" outlineLevel="4">
      <c r="A201" s="45" t="s">
        <v>35</v>
      </c>
      <c r="B201" s="42" t="s">
        <v>8</v>
      </c>
      <c r="C201" s="60">
        <v>3385964.65</v>
      </c>
      <c r="D201" s="60"/>
      <c r="E201" s="60"/>
      <c r="F201" s="140"/>
      <c r="G201" s="60"/>
      <c r="H201" s="140"/>
      <c r="I201" s="60"/>
      <c r="J201" s="140"/>
      <c r="K201" s="60"/>
      <c r="L201" s="140"/>
      <c r="M201" s="60"/>
      <c r="N201" s="60"/>
      <c r="O201" s="86"/>
    </row>
    <row r="202" spans="1:15" s="3" customFormat="1" ht="11.55" outlineLevel="5">
      <c r="A202" s="34"/>
      <c r="B202" s="46">
        <v>69</v>
      </c>
      <c r="C202" s="61">
        <v>74319.48</v>
      </c>
      <c r="D202" s="61"/>
      <c r="E202" s="61">
        <f>C202</f>
        <v>74319.48</v>
      </c>
      <c r="F202" s="141"/>
      <c r="G202" s="61">
        <f>C202</f>
        <v>74319.48</v>
      </c>
      <c r="H202" s="141"/>
      <c r="I202" s="61">
        <f>C202</f>
        <v>74319.48</v>
      </c>
      <c r="J202" s="141"/>
      <c r="K202" s="61"/>
      <c r="L202" s="141"/>
      <c r="M202" s="61"/>
      <c r="N202" s="61"/>
      <c r="O202" s="87"/>
    </row>
    <row r="203" spans="1:15" s="3" customFormat="1" ht="11.55" outlineLevel="5">
      <c r="A203" s="34"/>
      <c r="B203" s="47">
        <v>70</v>
      </c>
      <c r="C203" s="63">
        <v>244249.17</v>
      </c>
      <c r="D203" s="63"/>
      <c r="E203" s="63">
        <f>C203</f>
        <v>244249.17</v>
      </c>
      <c r="F203" s="143"/>
      <c r="G203" s="63">
        <f>C203</f>
        <v>244249.17</v>
      </c>
      <c r="H203" s="143"/>
      <c r="I203" s="63">
        <f>C203</f>
        <v>244249.17</v>
      </c>
      <c r="J203" s="143"/>
      <c r="K203" s="63"/>
      <c r="L203" s="143"/>
      <c r="M203" s="63"/>
      <c r="N203" s="63"/>
      <c r="O203" s="89"/>
    </row>
    <row r="204" spans="1:15" s="3" customFormat="1" ht="11.55" outlineLevel="5">
      <c r="A204" s="34"/>
      <c r="B204" s="47">
        <v>71</v>
      </c>
      <c r="C204" s="63">
        <v>4657.74</v>
      </c>
      <c r="D204" s="63"/>
      <c r="E204" s="63">
        <f>C204</f>
        <v>4657.74</v>
      </c>
      <c r="F204" s="143"/>
      <c r="G204" s="63">
        <f>C204*1.18</f>
        <v>5496.1331999999993</v>
      </c>
      <c r="H204" s="143"/>
      <c r="I204" s="63">
        <f>C204*1.18</f>
        <v>5496.1331999999993</v>
      </c>
      <c r="J204" s="143"/>
      <c r="K204" s="63"/>
      <c r="L204" s="143"/>
      <c r="M204" s="63"/>
      <c r="N204" s="63"/>
      <c r="O204" s="89"/>
    </row>
    <row r="205" spans="1:15" s="3" customFormat="1" ht="23.05" outlineLevel="5">
      <c r="A205" s="34"/>
      <c r="B205" s="48">
        <v>76</v>
      </c>
      <c r="C205" s="62">
        <v>9744.35</v>
      </c>
      <c r="D205" s="62"/>
      <c r="E205" s="62">
        <f>C205</f>
        <v>9744.35</v>
      </c>
      <c r="F205" s="142"/>
      <c r="G205" s="62">
        <f>C205</f>
        <v>9744.35</v>
      </c>
      <c r="H205" s="142"/>
      <c r="I205" s="62">
        <f>'76 51 2 кв'!N202</f>
        <v>9744.35</v>
      </c>
      <c r="J205" s="142"/>
      <c r="K205" s="62"/>
      <c r="L205" s="142"/>
      <c r="M205" s="62"/>
      <c r="N205" s="62"/>
      <c r="O205" s="88" t="s">
        <v>777</v>
      </c>
    </row>
    <row r="206" spans="1:15" s="83" customFormat="1" ht="12.1" outlineLevel="4">
      <c r="A206" s="80"/>
      <c r="B206" s="81" t="s">
        <v>11</v>
      </c>
      <c r="C206" s="82">
        <f>SUM(C202:C205)</f>
        <v>332970.74</v>
      </c>
      <c r="D206" s="82">
        <f t="shared" ref="D206:K206" si="13">SUM(D202:D205)</f>
        <v>0</v>
      </c>
      <c r="E206" s="82">
        <f t="shared" si="13"/>
        <v>332970.74</v>
      </c>
      <c r="F206" s="151">
        <f>E206/1000000</f>
        <v>0.33297073999999999</v>
      </c>
      <c r="G206" s="82">
        <f t="shared" si="13"/>
        <v>333809.13319999998</v>
      </c>
      <c r="H206" s="152">
        <f>G206/1000000</f>
        <v>0.3338091332</v>
      </c>
      <c r="I206" s="82">
        <f t="shared" si="13"/>
        <v>333809.13319999998</v>
      </c>
      <c r="J206" s="153">
        <f>I206/1000000</f>
        <v>0.3338091332</v>
      </c>
      <c r="K206" s="82">
        <f t="shared" si="13"/>
        <v>0</v>
      </c>
      <c r="L206" s="154">
        <f>K206/1000000</f>
        <v>0</v>
      </c>
      <c r="M206" s="82" t="s">
        <v>782</v>
      </c>
      <c r="N206" s="82"/>
      <c r="O206" s="90"/>
    </row>
    <row r="207" spans="1:15" s="3" customFormat="1" ht="23.05" outlineLevel="4">
      <c r="A207" s="33"/>
      <c r="B207" s="44" t="s">
        <v>12</v>
      </c>
      <c r="C207" s="62">
        <v>3718935.39</v>
      </c>
      <c r="D207" s="62"/>
      <c r="E207" s="62"/>
      <c r="F207" s="142"/>
      <c r="G207" s="62"/>
      <c r="H207" s="142"/>
      <c r="I207" s="62"/>
      <c r="J207" s="142"/>
      <c r="K207" s="62"/>
      <c r="L207" s="142"/>
      <c r="M207" s="62"/>
      <c r="N207" s="62"/>
      <c r="O207" s="88"/>
    </row>
    <row r="208" spans="1:15" s="3" customFormat="1" ht="23.05" outlineLevel="4">
      <c r="A208" s="45" t="s">
        <v>36</v>
      </c>
      <c r="B208" s="42" t="s">
        <v>8</v>
      </c>
      <c r="C208" s="60">
        <v>4319744.2699999996</v>
      </c>
      <c r="D208" s="60"/>
      <c r="E208" s="60"/>
      <c r="F208" s="140"/>
      <c r="G208" s="60"/>
      <c r="H208" s="140"/>
      <c r="I208" s="60"/>
      <c r="J208" s="140"/>
      <c r="K208" s="60"/>
      <c r="L208" s="140"/>
      <c r="M208" s="60"/>
      <c r="N208" s="60"/>
      <c r="O208" s="86"/>
    </row>
    <row r="209" spans="1:15" s="3" customFormat="1" ht="11.55" outlineLevel="5">
      <c r="A209" s="34"/>
      <c r="B209" s="46">
        <v>69</v>
      </c>
      <c r="C209" s="61">
        <v>92369.49</v>
      </c>
      <c r="D209" s="61"/>
      <c r="E209" s="61">
        <f>C209</f>
        <v>92369.49</v>
      </c>
      <c r="F209" s="141"/>
      <c r="G209" s="61">
        <f>C209</f>
        <v>92369.49</v>
      </c>
      <c r="H209" s="141"/>
      <c r="I209" s="61">
        <f>C209</f>
        <v>92369.49</v>
      </c>
      <c r="J209" s="141"/>
      <c r="K209" s="61"/>
      <c r="L209" s="141"/>
      <c r="M209" s="61"/>
      <c r="N209" s="61"/>
      <c r="O209" s="87"/>
    </row>
    <row r="210" spans="1:15" s="3" customFormat="1" ht="11.55" outlineLevel="5">
      <c r="A210" s="34"/>
      <c r="B210" s="47">
        <v>70</v>
      </c>
      <c r="C210" s="63">
        <v>326159.65000000002</v>
      </c>
      <c r="D210" s="63"/>
      <c r="E210" s="63">
        <f>C210</f>
        <v>326159.65000000002</v>
      </c>
      <c r="F210" s="143"/>
      <c r="G210" s="63">
        <f>C210</f>
        <v>326159.65000000002</v>
      </c>
      <c r="H210" s="143"/>
      <c r="I210" s="63">
        <f>C210</f>
        <v>326159.65000000002</v>
      </c>
      <c r="J210" s="143"/>
      <c r="K210" s="63"/>
      <c r="L210" s="143"/>
      <c r="M210" s="63"/>
      <c r="N210" s="63"/>
      <c r="O210" s="89"/>
    </row>
    <row r="211" spans="1:15" s="3" customFormat="1" ht="11.55" outlineLevel="5">
      <c r="A211" s="34"/>
      <c r="B211" s="48">
        <v>71</v>
      </c>
      <c r="C211" s="62">
        <v>210307.86</v>
      </c>
      <c r="D211" s="62"/>
      <c r="E211" s="62">
        <f>C211</f>
        <v>210307.86</v>
      </c>
      <c r="F211" s="142"/>
      <c r="G211" s="62">
        <f>C211*1.18</f>
        <v>248163.27479999998</v>
      </c>
      <c r="H211" s="142"/>
      <c r="I211" s="62">
        <f>C211*1.18</f>
        <v>248163.27479999998</v>
      </c>
      <c r="J211" s="142"/>
      <c r="K211" s="62"/>
      <c r="L211" s="142"/>
      <c r="M211" s="62"/>
      <c r="N211" s="62"/>
      <c r="O211" s="88"/>
    </row>
    <row r="212" spans="1:15" s="83" customFormat="1" ht="12.1" outlineLevel="4">
      <c r="A212" s="80"/>
      <c r="B212" s="81" t="s">
        <v>11</v>
      </c>
      <c r="C212" s="82">
        <f>SUM(C209:C211)</f>
        <v>628837</v>
      </c>
      <c r="D212" s="82">
        <f t="shared" ref="D212:K212" si="14">SUM(D209:D211)</f>
        <v>0</v>
      </c>
      <c r="E212" s="82">
        <f t="shared" si="14"/>
        <v>628837</v>
      </c>
      <c r="F212" s="151">
        <f>E212/1000000</f>
        <v>0.62883699999999998</v>
      </c>
      <c r="G212" s="82">
        <f t="shared" si="14"/>
        <v>666692.41480000003</v>
      </c>
      <c r="H212" s="152">
        <f>G212/1000000</f>
        <v>0.66669241480000008</v>
      </c>
      <c r="I212" s="82">
        <f t="shared" si="14"/>
        <v>666692.41480000003</v>
      </c>
      <c r="J212" s="153">
        <f>I212/1000000</f>
        <v>0.66669241480000008</v>
      </c>
      <c r="K212" s="82">
        <f t="shared" si="14"/>
        <v>0</v>
      </c>
      <c r="L212" s="154">
        <f>K212/1000000</f>
        <v>0</v>
      </c>
      <c r="M212" s="82" t="s">
        <v>782</v>
      </c>
      <c r="N212" s="82"/>
      <c r="O212" s="90"/>
    </row>
    <row r="213" spans="1:15" s="3" customFormat="1" ht="23.05" outlineLevel="4">
      <c r="A213" s="33"/>
      <c r="B213" s="44" t="s">
        <v>12</v>
      </c>
      <c r="C213" s="62">
        <v>4948581.2699999996</v>
      </c>
      <c r="D213" s="62"/>
      <c r="E213" s="62"/>
      <c r="F213" s="142"/>
      <c r="G213" s="62"/>
      <c r="H213" s="142"/>
      <c r="I213" s="62"/>
      <c r="J213" s="142"/>
      <c r="K213" s="62"/>
      <c r="L213" s="142"/>
      <c r="M213" s="62"/>
      <c r="N213" s="62"/>
      <c r="O213" s="88"/>
    </row>
    <row r="214" spans="1:15" s="3" customFormat="1" ht="23.05" outlineLevel="4">
      <c r="A214" s="45" t="s">
        <v>37</v>
      </c>
      <c r="B214" s="42" t="s">
        <v>8</v>
      </c>
      <c r="C214" s="60">
        <v>5186284.34</v>
      </c>
      <c r="D214" s="60"/>
      <c r="E214" s="60"/>
      <c r="F214" s="140"/>
      <c r="G214" s="60"/>
      <c r="H214" s="140"/>
      <c r="I214" s="60"/>
      <c r="J214" s="140"/>
      <c r="K214" s="60"/>
      <c r="L214" s="140"/>
      <c r="M214" s="60"/>
      <c r="N214" s="60"/>
      <c r="O214" s="86"/>
    </row>
    <row r="215" spans="1:15" s="3" customFormat="1" ht="11.55" outlineLevel="5">
      <c r="A215" s="34"/>
      <c r="B215" s="46">
        <v>69</v>
      </c>
      <c r="C215" s="61">
        <v>120453.85</v>
      </c>
      <c r="D215" s="61"/>
      <c r="E215" s="61">
        <f>C215</f>
        <v>120453.85</v>
      </c>
      <c r="F215" s="141"/>
      <c r="G215" s="61">
        <f>C215</f>
        <v>120453.85</v>
      </c>
      <c r="H215" s="141"/>
      <c r="I215" s="61">
        <f>C215</f>
        <v>120453.85</v>
      </c>
      <c r="J215" s="141"/>
      <c r="K215" s="61"/>
      <c r="L215" s="141"/>
      <c r="M215" s="61"/>
      <c r="N215" s="61"/>
      <c r="O215" s="87"/>
    </row>
    <row r="216" spans="1:15" s="3" customFormat="1" ht="11.55" outlineLevel="5">
      <c r="A216" s="34"/>
      <c r="B216" s="47">
        <v>70</v>
      </c>
      <c r="C216" s="63">
        <v>395867.99</v>
      </c>
      <c r="D216" s="63"/>
      <c r="E216" s="63">
        <f>C216</f>
        <v>395867.99</v>
      </c>
      <c r="F216" s="143"/>
      <c r="G216" s="63">
        <f>C216</f>
        <v>395867.99</v>
      </c>
      <c r="H216" s="143"/>
      <c r="I216" s="63">
        <f>C216</f>
        <v>395867.99</v>
      </c>
      <c r="J216" s="143"/>
      <c r="K216" s="63"/>
      <c r="L216" s="143"/>
      <c r="M216" s="63"/>
      <c r="N216" s="63"/>
      <c r="O216" s="89"/>
    </row>
    <row r="217" spans="1:15" s="3" customFormat="1" ht="11.55" outlineLevel="5">
      <c r="A217" s="34"/>
      <c r="B217" s="48">
        <v>71</v>
      </c>
      <c r="C217" s="62">
        <v>7548.34</v>
      </c>
      <c r="D217" s="62"/>
      <c r="E217" s="62">
        <f>C217</f>
        <v>7548.34</v>
      </c>
      <c r="F217" s="142"/>
      <c r="G217" s="62">
        <f>C217*1.18</f>
        <v>8907.0411999999997</v>
      </c>
      <c r="H217" s="142"/>
      <c r="I217" s="62">
        <f>C217*1.18</f>
        <v>8907.0411999999997</v>
      </c>
      <c r="J217" s="142"/>
      <c r="K217" s="62"/>
      <c r="L217" s="142"/>
      <c r="M217" s="62"/>
      <c r="N217" s="62"/>
      <c r="O217" s="88"/>
    </row>
    <row r="218" spans="1:15" s="83" customFormat="1" ht="12.1" outlineLevel="4">
      <c r="A218" s="80"/>
      <c r="B218" s="81" t="s">
        <v>11</v>
      </c>
      <c r="C218" s="82">
        <f>SUM(C215:C217)</f>
        <v>523870.18</v>
      </c>
      <c r="D218" s="82">
        <f t="shared" ref="D218:K218" si="15">SUM(D215:D217)</f>
        <v>0</v>
      </c>
      <c r="E218" s="82">
        <f t="shared" si="15"/>
        <v>523870.18</v>
      </c>
      <c r="F218" s="151">
        <f>E218/1000000</f>
        <v>0.52387017999999996</v>
      </c>
      <c r="G218" s="82">
        <f t="shared" si="15"/>
        <v>525228.88119999995</v>
      </c>
      <c r="H218" s="152">
        <f>G218/1000000</f>
        <v>0.5252288812</v>
      </c>
      <c r="I218" s="82">
        <f t="shared" si="15"/>
        <v>525228.88119999995</v>
      </c>
      <c r="J218" s="153">
        <f>I218/1000000</f>
        <v>0.5252288812</v>
      </c>
      <c r="K218" s="82">
        <f t="shared" si="15"/>
        <v>0</v>
      </c>
      <c r="L218" s="154">
        <f>K218/1000000</f>
        <v>0</v>
      </c>
      <c r="M218" s="82" t="s">
        <v>782</v>
      </c>
      <c r="N218" s="82"/>
      <c r="O218" s="90"/>
    </row>
    <row r="219" spans="1:15" s="3" customFormat="1" ht="23.05" outlineLevel="4">
      <c r="A219" s="33"/>
      <c r="B219" s="44" t="s">
        <v>12</v>
      </c>
      <c r="C219" s="62">
        <v>5710154.5199999996</v>
      </c>
      <c r="D219" s="62"/>
      <c r="E219" s="62"/>
      <c r="F219" s="142"/>
      <c r="G219" s="62"/>
      <c r="H219" s="142"/>
      <c r="I219" s="62"/>
      <c r="J219" s="142"/>
      <c r="K219" s="62"/>
      <c r="L219" s="142"/>
      <c r="M219" s="62"/>
      <c r="N219" s="62"/>
      <c r="O219" s="88"/>
    </row>
    <row r="220" spans="1:15" s="3" customFormat="1" ht="69.150000000000006" outlineLevel="4">
      <c r="A220" s="41" t="s">
        <v>38</v>
      </c>
      <c r="B220" s="42" t="s">
        <v>8</v>
      </c>
      <c r="C220" s="60">
        <v>21650333.539999999</v>
      </c>
      <c r="D220" s="60"/>
      <c r="E220" s="60"/>
      <c r="F220" s="140"/>
      <c r="G220" s="60"/>
      <c r="H220" s="140"/>
      <c r="I220" s="60"/>
      <c r="J220" s="140"/>
      <c r="K220" s="60"/>
      <c r="L220" s="140"/>
      <c r="M220" s="60"/>
      <c r="N220" s="60"/>
      <c r="O220" s="86"/>
    </row>
    <row r="221" spans="1:15" s="3" customFormat="1" ht="11.55" outlineLevel="4">
      <c r="A221" s="34"/>
      <c r="B221" s="46">
        <v>69</v>
      </c>
      <c r="C221" s="97">
        <f>C275</f>
        <v>20585.91</v>
      </c>
      <c r="D221" s="97">
        <f t="shared" ref="D221:K221" si="16">D275</f>
        <v>0</v>
      </c>
      <c r="E221" s="97">
        <f t="shared" si="16"/>
        <v>20585.91</v>
      </c>
      <c r="F221" s="145"/>
      <c r="G221" s="97">
        <f t="shared" si="16"/>
        <v>20585.91</v>
      </c>
      <c r="H221" s="145"/>
      <c r="I221" s="97">
        <f t="shared" si="16"/>
        <v>20585.91</v>
      </c>
      <c r="J221" s="145"/>
      <c r="K221" s="97">
        <f t="shared" si="16"/>
        <v>0</v>
      </c>
      <c r="L221" s="145"/>
      <c r="M221" s="97"/>
      <c r="N221" s="97"/>
      <c r="O221" s="87"/>
    </row>
    <row r="222" spans="1:15" s="3" customFormat="1" ht="11.55" outlineLevel="4">
      <c r="A222" s="34"/>
      <c r="B222" s="47">
        <v>70</v>
      </c>
      <c r="C222" s="98">
        <f>C276</f>
        <v>67655.19</v>
      </c>
      <c r="D222" s="98">
        <f t="shared" ref="D222:K222" si="17">D276</f>
        <v>0</v>
      </c>
      <c r="E222" s="98">
        <f t="shared" si="17"/>
        <v>67655.19</v>
      </c>
      <c r="F222" s="146"/>
      <c r="G222" s="98">
        <f t="shared" si="17"/>
        <v>67655.19</v>
      </c>
      <c r="H222" s="146"/>
      <c r="I222" s="98">
        <f t="shared" si="17"/>
        <v>67655.19</v>
      </c>
      <c r="J222" s="146"/>
      <c r="K222" s="98">
        <f t="shared" si="17"/>
        <v>0</v>
      </c>
      <c r="L222" s="146"/>
      <c r="M222" s="98"/>
      <c r="N222" s="98"/>
      <c r="O222" s="89"/>
    </row>
    <row r="223" spans="1:15" s="3" customFormat="1" ht="11.55" outlineLevel="4">
      <c r="A223" s="34"/>
      <c r="B223" s="48">
        <v>71</v>
      </c>
      <c r="C223" s="99">
        <f>C277</f>
        <v>1290.3399999999999</v>
      </c>
      <c r="D223" s="99">
        <f t="shared" ref="D223:K223" si="18">D277</f>
        <v>0</v>
      </c>
      <c r="E223" s="99">
        <f t="shared" si="18"/>
        <v>1290.3399999999999</v>
      </c>
      <c r="F223" s="147"/>
      <c r="G223" s="99">
        <f t="shared" si="18"/>
        <v>1522.6011999999998</v>
      </c>
      <c r="H223" s="147"/>
      <c r="I223" s="99">
        <f t="shared" si="18"/>
        <v>1522.6011999999998</v>
      </c>
      <c r="J223" s="147"/>
      <c r="K223" s="99">
        <f t="shared" si="18"/>
        <v>0</v>
      </c>
      <c r="L223" s="147"/>
      <c r="M223" s="99"/>
      <c r="N223" s="99"/>
      <c r="O223" s="88"/>
    </row>
    <row r="224" spans="1:15" s="83" customFormat="1" ht="12.1" outlineLevel="4">
      <c r="A224" s="80"/>
      <c r="B224" s="81" t="s">
        <v>11</v>
      </c>
      <c r="C224" s="82">
        <f>SUM(C221:C223)</f>
        <v>89531.44</v>
      </c>
      <c r="D224" s="82">
        <f t="shared" ref="D224:K224" si="19">SUM(D221:D223)</f>
        <v>0</v>
      </c>
      <c r="E224" s="82">
        <f t="shared" si="19"/>
        <v>89531.44</v>
      </c>
      <c r="F224" s="151">
        <f>E224/1000000</f>
        <v>8.9531440000000004E-2</v>
      </c>
      <c r="G224" s="82">
        <f t="shared" si="19"/>
        <v>89763.70120000001</v>
      </c>
      <c r="H224" s="152">
        <f>G224/1000000</f>
        <v>8.9763701200000004E-2</v>
      </c>
      <c r="I224" s="82">
        <f t="shared" si="19"/>
        <v>89763.70120000001</v>
      </c>
      <c r="J224" s="153">
        <f>I224/1000000</f>
        <v>8.9763701200000004E-2</v>
      </c>
      <c r="K224" s="82">
        <f t="shared" si="19"/>
        <v>0</v>
      </c>
      <c r="L224" s="154">
        <f>K224/1000000</f>
        <v>0</v>
      </c>
      <c r="M224" s="82" t="s">
        <v>782</v>
      </c>
      <c r="N224" s="82"/>
      <c r="O224" s="90"/>
    </row>
    <row r="225" spans="1:15" s="3" customFormat="1" ht="23.05" outlineLevel="4">
      <c r="A225" s="33"/>
      <c r="B225" s="44" t="s">
        <v>12</v>
      </c>
      <c r="C225" s="62">
        <v>21739864.98</v>
      </c>
      <c r="D225" s="62"/>
      <c r="E225" s="62"/>
      <c r="F225" s="142"/>
      <c r="G225" s="62"/>
      <c r="H225" s="142"/>
      <c r="I225" s="62"/>
      <c r="J225" s="142"/>
      <c r="K225" s="62"/>
      <c r="L225" s="142"/>
      <c r="M225" s="62"/>
      <c r="N225" s="62"/>
      <c r="O225" s="88"/>
    </row>
    <row r="226" spans="1:15" s="3" customFormat="1" ht="23.05" outlineLevel="5">
      <c r="A226" s="45" t="s">
        <v>748</v>
      </c>
      <c r="B226" s="42" t="s">
        <v>8</v>
      </c>
      <c r="C226" s="60">
        <v>816418.06</v>
      </c>
      <c r="D226" s="60"/>
      <c r="E226" s="60"/>
      <c r="F226" s="140"/>
      <c r="G226" s="60"/>
      <c r="H226" s="140"/>
      <c r="I226" s="60"/>
      <c r="J226" s="140"/>
      <c r="K226" s="60"/>
      <c r="L226" s="140"/>
      <c r="M226" s="60"/>
      <c r="N226" s="60"/>
      <c r="O226" s="86"/>
    </row>
    <row r="227" spans="1:15" s="3" customFormat="1" ht="11.55" outlineLevel="5">
      <c r="A227" s="32"/>
      <c r="B227" s="43" t="s">
        <v>11</v>
      </c>
      <c r="C227" s="61"/>
      <c r="D227" s="61"/>
      <c r="E227" s="61"/>
      <c r="F227" s="141"/>
      <c r="G227" s="61"/>
      <c r="H227" s="141"/>
      <c r="I227" s="61"/>
      <c r="J227" s="141"/>
      <c r="K227" s="61"/>
      <c r="L227" s="141"/>
      <c r="M227" s="61"/>
      <c r="N227" s="61"/>
      <c r="O227" s="87"/>
    </row>
    <row r="228" spans="1:15" s="3" customFormat="1" ht="23.05" outlineLevel="5">
      <c r="A228" s="33"/>
      <c r="B228" s="44" t="s">
        <v>12</v>
      </c>
      <c r="C228" s="62">
        <v>816418.06</v>
      </c>
      <c r="D228" s="62"/>
      <c r="E228" s="62"/>
      <c r="F228" s="142"/>
      <c r="G228" s="62"/>
      <c r="H228" s="142"/>
      <c r="I228" s="62"/>
      <c r="J228" s="142"/>
      <c r="K228" s="62"/>
      <c r="L228" s="142"/>
      <c r="M228" s="62"/>
      <c r="N228" s="62"/>
      <c r="O228" s="88"/>
    </row>
    <row r="229" spans="1:15" s="3" customFormat="1" ht="23.05" outlineLevel="5">
      <c r="A229" s="45" t="s">
        <v>749</v>
      </c>
      <c r="B229" s="42" t="s">
        <v>8</v>
      </c>
      <c r="C229" s="60">
        <v>827916.55</v>
      </c>
      <c r="D229" s="60"/>
      <c r="E229" s="60"/>
      <c r="F229" s="140"/>
      <c r="G229" s="60"/>
      <c r="H229" s="140"/>
      <c r="I229" s="60"/>
      <c r="J229" s="140"/>
      <c r="K229" s="60"/>
      <c r="L229" s="140"/>
      <c r="M229" s="60"/>
      <c r="N229" s="60"/>
      <c r="O229" s="86"/>
    </row>
    <row r="230" spans="1:15" s="3" customFormat="1" ht="11.55" outlineLevel="5">
      <c r="A230" s="32"/>
      <c r="B230" s="43" t="s">
        <v>11</v>
      </c>
      <c r="C230" s="61"/>
      <c r="D230" s="61"/>
      <c r="E230" s="61"/>
      <c r="F230" s="141"/>
      <c r="G230" s="61"/>
      <c r="H230" s="141"/>
      <c r="I230" s="61"/>
      <c r="J230" s="141"/>
      <c r="K230" s="61"/>
      <c r="L230" s="141"/>
      <c r="M230" s="61"/>
      <c r="N230" s="61"/>
      <c r="O230" s="87"/>
    </row>
    <row r="231" spans="1:15" s="3" customFormat="1" ht="23.05" outlineLevel="5">
      <c r="A231" s="33"/>
      <c r="B231" s="44" t="s">
        <v>12</v>
      </c>
      <c r="C231" s="62">
        <v>827916.55</v>
      </c>
      <c r="D231" s="62"/>
      <c r="E231" s="62"/>
      <c r="F231" s="142"/>
      <c r="G231" s="62"/>
      <c r="H231" s="142"/>
      <c r="I231" s="62"/>
      <c r="J231" s="142"/>
      <c r="K231" s="62"/>
      <c r="L231" s="142"/>
      <c r="M231" s="62"/>
      <c r="N231" s="62"/>
      <c r="O231" s="88"/>
    </row>
    <row r="232" spans="1:15" s="3" customFormat="1" ht="23.05" outlineLevel="5">
      <c r="A232" s="45" t="s">
        <v>750</v>
      </c>
      <c r="B232" s="42" t="s">
        <v>8</v>
      </c>
      <c r="C232" s="60">
        <v>2018046.61</v>
      </c>
      <c r="D232" s="60"/>
      <c r="E232" s="60"/>
      <c r="F232" s="140"/>
      <c r="G232" s="60"/>
      <c r="H232" s="140"/>
      <c r="I232" s="60"/>
      <c r="J232" s="140"/>
      <c r="K232" s="60"/>
      <c r="L232" s="140"/>
      <c r="M232" s="60"/>
      <c r="N232" s="60"/>
      <c r="O232" s="86"/>
    </row>
    <row r="233" spans="1:15" s="3" customFormat="1" ht="11.55" outlineLevel="5">
      <c r="A233" s="32"/>
      <c r="B233" s="43" t="s">
        <v>11</v>
      </c>
      <c r="C233" s="61"/>
      <c r="D233" s="61"/>
      <c r="E233" s="61"/>
      <c r="F233" s="141"/>
      <c r="G233" s="61"/>
      <c r="H233" s="141"/>
      <c r="I233" s="61"/>
      <c r="J233" s="141"/>
      <c r="K233" s="61"/>
      <c r="L233" s="141"/>
      <c r="M233" s="61"/>
      <c r="N233" s="61"/>
      <c r="O233" s="87"/>
    </row>
    <row r="234" spans="1:15" s="3" customFormat="1" ht="23.05" outlineLevel="5">
      <c r="A234" s="33"/>
      <c r="B234" s="44" t="s">
        <v>12</v>
      </c>
      <c r="C234" s="62">
        <v>2018046.61</v>
      </c>
      <c r="D234" s="62"/>
      <c r="E234" s="62"/>
      <c r="F234" s="142"/>
      <c r="G234" s="62"/>
      <c r="H234" s="142"/>
      <c r="I234" s="62"/>
      <c r="J234" s="142"/>
      <c r="K234" s="62"/>
      <c r="L234" s="142"/>
      <c r="M234" s="62"/>
      <c r="N234" s="62"/>
      <c r="O234" s="88"/>
    </row>
    <row r="235" spans="1:15" s="3" customFormat="1" ht="23.05" outlineLevel="5">
      <c r="A235" s="45" t="s">
        <v>751</v>
      </c>
      <c r="B235" s="42" t="s">
        <v>8</v>
      </c>
      <c r="C235" s="60">
        <v>298969.87</v>
      </c>
      <c r="D235" s="60"/>
      <c r="E235" s="60"/>
      <c r="F235" s="140"/>
      <c r="G235" s="60"/>
      <c r="H235" s="140"/>
      <c r="I235" s="60"/>
      <c r="J235" s="140"/>
      <c r="K235" s="60"/>
      <c r="L235" s="140"/>
      <c r="M235" s="60"/>
      <c r="N235" s="60"/>
      <c r="O235" s="86"/>
    </row>
    <row r="236" spans="1:15" s="3" customFormat="1" ht="11.55" outlineLevel="5">
      <c r="A236" s="32"/>
      <c r="B236" s="43" t="s">
        <v>11</v>
      </c>
      <c r="C236" s="61"/>
      <c r="D236" s="61"/>
      <c r="E236" s="61"/>
      <c r="F236" s="141"/>
      <c r="G236" s="61"/>
      <c r="H236" s="141"/>
      <c r="I236" s="61"/>
      <c r="J236" s="141"/>
      <c r="K236" s="61"/>
      <c r="L236" s="141"/>
      <c r="M236" s="61"/>
      <c r="N236" s="61"/>
      <c r="O236" s="87"/>
    </row>
    <row r="237" spans="1:15" s="3" customFormat="1" ht="23.05" outlineLevel="5">
      <c r="A237" s="33"/>
      <c r="B237" s="44" t="s">
        <v>12</v>
      </c>
      <c r="C237" s="62">
        <v>298969.87</v>
      </c>
      <c r="D237" s="62"/>
      <c r="E237" s="62"/>
      <c r="F237" s="142"/>
      <c r="G237" s="62"/>
      <c r="H237" s="142"/>
      <c r="I237" s="62"/>
      <c r="J237" s="142"/>
      <c r="K237" s="62"/>
      <c r="L237" s="142"/>
      <c r="M237" s="62"/>
      <c r="N237" s="62"/>
      <c r="O237" s="88"/>
    </row>
    <row r="238" spans="1:15" s="3" customFormat="1" ht="23.05" outlineLevel="5">
      <c r="A238" s="45" t="s">
        <v>752</v>
      </c>
      <c r="B238" s="42" t="s">
        <v>8</v>
      </c>
      <c r="C238" s="60">
        <v>56628.17</v>
      </c>
      <c r="D238" s="60"/>
      <c r="E238" s="60"/>
      <c r="F238" s="140"/>
      <c r="G238" s="60"/>
      <c r="H238" s="140"/>
      <c r="I238" s="60"/>
      <c r="J238" s="140"/>
      <c r="K238" s="60"/>
      <c r="L238" s="140"/>
      <c r="M238" s="60"/>
      <c r="N238" s="60"/>
      <c r="O238" s="86"/>
    </row>
    <row r="239" spans="1:15" s="3" customFormat="1" ht="11.55" outlineLevel="5">
      <c r="A239" s="32"/>
      <c r="B239" s="43" t="s">
        <v>11</v>
      </c>
      <c r="C239" s="61"/>
      <c r="D239" s="61"/>
      <c r="E239" s="61"/>
      <c r="F239" s="141"/>
      <c r="G239" s="61"/>
      <c r="H239" s="141"/>
      <c r="I239" s="61"/>
      <c r="J239" s="141"/>
      <c r="K239" s="61"/>
      <c r="L239" s="141"/>
      <c r="M239" s="61"/>
      <c r="N239" s="61"/>
      <c r="O239" s="87"/>
    </row>
    <row r="240" spans="1:15" s="3" customFormat="1" ht="23.05" outlineLevel="5">
      <c r="A240" s="33"/>
      <c r="B240" s="44" t="s">
        <v>12</v>
      </c>
      <c r="C240" s="62">
        <v>56628.17</v>
      </c>
      <c r="D240" s="62"/>
      <c r="E240" s="62"/>
      <c r="F240" s="142"/>
      <c r="G240" s="62"/>
      <c r="H240" s="142"/>
      <c r="I240" s="62"/>
      <c r="J240" s="142"/>
      <c r="K240" s="62"/>
      <c r="L240" s="142"/>
      <c r="M240" s="62"/>
      <c r="N240" s="62"/>
      <c r="O240" s="88"/>
    </row>
    <row r="241" spans="1:15" s="3" customFormat="1" ht="23.05" outlineLevel="5">
      <c r="A241" s="45" t="s">
        <v>753</v>
      </c>
      <c r="B241" s="42" t="s">
        <v>8</v>
      </c>
      <c r="C241" s="60">
        <v>56631.17</v>
      </c>
      <c r="D241" s="60"/>
      <c r="E241" s="60"/>
      <c r="F241" s="140"/>
      <c r="G241" s="60"/>
      <c r="H241" s="140"/>
      <c r="I241" s="60"/>
      <c r="J241" s="140"/>
      <c r="K241" s="60"/>
      <c r="L241" s="140"/>
      <c r="M241" s="60"/>
      <c r="N241" s="60"/>
      <c r="O241" s="86"/>
    </row>
    <row r="242" spans="1:15" s="3" customFormat="1" ht="11.55" outlineLevel="5">
      <c r="A242" s="32"/>
      <c r="B242" s="43" t="s">
        <v>11</v>
      </c>
      <c r="C242" s="61"/>
      <c r="D242" s="61"/>
      <c r="E242" s="61"/>
      <c r="F242" s="141"/>
      <c r="G242" s="61"/>
      <c r="H242" s="141"/>
      <c r="I242" s="61"/>
      <c r="J242" s="141"/>
      <c r="K242" s="61"/>
      <c r="L242" s="141"/>
      <c r="M242" s="61"/>
      <c r="N242" s="61"/>
      <c r="O242" s="87"/>
    </row>
    <row r="243" spans="1:15" s="3" customFormat="1" ht="23.05" outlineLevel="5">
      <c r="A243" s="33"/>
      <c r="B243" s="44" t="s">
        <v>12</v>
      </c>
      <c r="C243" s="62">
        <v>56631.17</v>
      </c>
      <c r="D243" s="62"/>
      <c r="E243" s="62"/>
      <c r="F243" s="142"/>
      <c r="G243" s="62"/>
      <c r="H243" s="142"/>
      <c r="I243" s="62"/>
      <c r="J243" s="142"/>
      <c r="K243" s="62"/>
      <c r="L243" s="142"/>
      <c r="M243" s="62"/>
      <c r="N243" s="62"/>
      <c r="O243" s="88"/>
    </row>
    <row r="244" spans="1:15" s="3" customFormat="1" ht="23.05" outlineLevel="5">
      <c r="A244" s="45" t="s">
        <v>754</v>
      </c>
      <c r="B244" s="42" t="s">
        <v>8</v>
      </c>
      <c r="C244" s="60">
        <v>5384725.96</v>
      </c>
      <c r="D244" s="60"/>
      <c r="E244" s="60"/>
      <c r="F244" s="140"/>
      <c r="G244" s="60"/>
      <c r="H244" s="140"/>
      <c r="I244" s="60"/>
      <c r="J244" s="140"/>
      <c r="K244" s="60"/>
      <c r="L244" s="140"/>
      <c r="M244" s="60"/>
      <c r="N244" s="60"/>
      <c r="O244" s="86"/>
    </row>
    <row r="245" spans="1:15" s="3" customFormat="1" ht="11.55" outlineLevel="5">
      <c r="A245" s="32"/>
      <c r="B245" s="43" t="s">
        <v>11</v>
      </c>
      <c r="C245" s="61"/>
      <c r="D245" s="61"/>
      <c r="E245" s="61"/>
      <c r="F245" s="141"/>
      <c r="G245" s="61"/>
      <c r="H245" s="141"/>
      <c r="I245" s="61"/>
      <c r="J245" s="141"/>
      <c r="K245" s="61"/>
      <c r="L245" s="141"/>
      <c r="M245" s="61"/>
      <c r="N245" s="61"/>
      <c r="O245" s="87"/>
    </row>
    <row r="246" spans="1:15" s="3" customFormat="1" ht="23.05" outlineLevel="5">
      <c r="A246" s="33"/>
      <c r="B246" s="44" t="s">
        <v>12</v>
      </c>
      <c r="C246" s="62">
        <v>5384725.96</v>
      </c>
      <c r="D246" s="62"/>
      <c r="E246" s="62"/>
      <c r="F246" s="142"/>
      <c r="G246" s="62"/>
      <c r="H246" s="142"/>
      <c r="I246" s="62"/>
      <c r="J246" s="142"/>
      <c r="K246" s="62"/>
      <c r="L246" s="142"/>
      <c r="M246" s="62"/>
      <c r="N246" s="62"/>
      <c r="O246" s="88"/>
    </row>
    <row r="247" spans="1:15" s="3" customFormat="1" ht="46.1" outlineLevel="5">
      <c r="A247" s="45" t="s">
        <v>755</v>
      </c>
      <c r="B247" s="42" t="s">
        <v>8</v>
      </c>
      <c r="C247" s="60">
        <v>1039733.5</v>
      </c>
      <c r="D247" s="60"/>
      <c r="E247" s="60"/>
      <c r="F247" s="140"/>
      <c r="G247" s="60"/>
      <c r="H247" s="140"/>
      <c r="I247" s="60"/>
      <c r="J247" s="140"/>
      <c r="K247" s="60"/>
      <c r="L247" s="140"/>
      <c r="M247" s="60"/>
      <c r="N247" s="60"/>
      <c r="O247" s="86"/>
    </row>
    <row r="248" spans="1:15" s="3" customFormat="1" ht="11.55" outlineLevel="5">
      <c r="A248" s="32"/>
      <c r="B248" s="43" t="s">
        <v>11</v>
      </c>
      <c r="C248" s="61"/>
      <c r="D248" s="61"/>
      <c r="E248" s="61"/>
      <c r="F248" s="141"/>
      <c r="G248" s="61"/>
      <c r="H248" s="141"/>
      <c r="I248" s="61"/>
      <c r="J248" s="141"/>
      <c r="K248" s="61"/>
      <c r="L248" s="141"/>
      <c r="M248" s="61"/>
      <c r="N248" s="61"/>
      <c r="O248" s="87"/>
    </row>
    <row r="249" spans="1:15" s="3" customFormat="1" ht="23.05" outlineLevel="5">
      <c r="A249" s="33"/>
      <c r="B249" s="44" t="s">
        <v>12</v>
      </c>
      <c r="C249" s="62">
        <v>1039733.5</v>
      </c>
      <c r="D249" s="62"/>
      <c r="E249" s="62"/>
      <c r="F249" s="142"/>
      <c r="G249" s="62"/>
      <c r="H249" s="142"/>
      <c r="I249" s="62"/>
      <c r="J249" s="142"/>
      <c r="K249" s="62"/>
      <c r="L249" s="142"/>
      <c r="M249" s="62"/>
      <c r="N249" s="62"/>
      <c r="O249" s="88"/>
    </row>
    <row r="250" spans="1:15" s="3" customFormat="1" ht="23.05" outlineLevel="5">
      <c r="A250" s="45" t="s">
        <v>756</v>
      </c>
      <c r="B250" s="42" t="s">
        <v>8</v>
      </c>
      <c r="C250" s="60">
        <v>859204.37</v>
      </c>
      <c r="D250" s="60"/>
      <c r="E250" s="60"/>
      <c r="F250" s="140"/>
      <c r="G250" s="60"/>
      <c r="H250" s="140"/>
      <c r="I250" s="60"/>
      <c r="J250" s="140"/>
      <c r="K250" s="60"/>
      <c r="L250" s="140"/>
      <c r="M250" s="60"/>
      <c r="N250" s="60"/>
      <c r="O250" s="86"/>
    </row>
    <row r="251" spans="1:15" s="3" customFormat="1" ht="11.55" outlineLevel="5">
      <c r="A251" s="32"/>
      <c r="B251" s="43" t="s">
        <v>11</v>
      </c>
      <c r="C251" s="61"/>
      <c r="D251" s="61"/>
      <c r="E251" s="61"/>
      <c r="F251" s="141"/>
      <c r="G251" s="61"/>
      <c r="H251" s="141"/>
      <c r="I251" s="61"/>
      <c r="J251" s="141"/>
      <c r="K251" s="61"/>
      <c r="L251" s="141"/>
      <c r="M251" s="61"/>
      <c r="N251" s="61"/>
      <c r="O251" s="87"/>
    </row>
    <row r="252" spans="1:15" s="3" customFormat="1" ht="23.05" outlineLevel="5">
      <c r="A252" s="33"/>
      <c r="B252" s="44" t="s">
        <v>12</v>
      </c>
      <c r="C252" s="62">
        <v>859204.37</v>
      </c>
      <c r="D252" s="62"/>
      <c r="E252" s="62"/>
      <c r="F252" s="142"/>
      <c r="G252" s="62"/>
      <c r="H252" s="142"/>
      <c r="I252" s="62"/>
      <c r="J252" s="142"/>
      <c r="K252" s="62"/>
      <c r="L252" s="142"/>
      <c r="M252" s="62"/>
      <c r="N252" s="62"/>
      <c r="O252" s="88"/>
    </row>
    <row r="253" spans="1:15" s="3" customFormat="1" ht="23.05" outlineLevel="5">
      <c r="A253" s="45" t="s">
        <v>757</v>
      </c>
      <c r="B253" s="42" t="s">
        <v>8</v>
      </c>
      <c r="C253" s="60">
        <v>184115.22</v>
      </c>
      <c r="D253" s="60"/>
      <c r="E253" s="60"/>
      <c r="F253" s="140"/>
      <c r="G253" s="60"/>
      <c r="H253" s="140"/>
      <c r="I253" s="60"/>
      <c r="J253" s="140"/>
      <c r="K253" s="60"/>
      <c r="L253" s="140"/>
      <c r="M253" s="60"/>
      <c r="N253" s="60"/>
      <c r="O253" s="86"/>
    </row>
    <row r="254" spans="1:15" s="3" customFormat="1" ht="11.55" outlineLevel="5">
      <c r="A254" s="32"/>
      <c r="B254" s="43" t="s">
        <v>11</v>
      </c>
      <c r="C254" s="61"/>
      <c r="D254" s="61"/>
      <c r="E254" s="61"/>
      <c r="F254" s="141"/>
      <c r="G254" s="61"/>
      <c r="H254" s="141"/>
      <c r="I254" s="61"/>
      <c r="J254" s="141"/>
      <c r="K254" s="61"/>
      <c r="L254" s="141"/>
      <c r="M254" s="61"/>
      <c r="N254" s="61"/>
      <c r="O254" s="87"/>
    </row>
    <row r="255" spans="1:15" s="3" customFormat="1" ht="23.05" outlineLevel="5">
      <c r="A255" s="33"/>
      <c r="B255" s="44" t="s">
        <v>12</v>
      </c>
      <c r="C255" s="62">
        <v>184115.22</v>
      </c>
      <c r="D255" s="62"/>
      <c r="E255" s="62"/>
      <c r="F255" s="142"/>
      <c r="G255" s="62"/>
      <c r="H255" s="142"/>
      <c r="I255" s="62"/>
      <c r="J255" s="142"/>
      <c r="K255" s="62"/>
      <c r="L255" s="142"/>
      <c r="M255" s="62"/>
      <c r="N255" s="62"/>
      <c r="O255" s="88"/>
    </row>
    <row r="256" spans="1:15" s="3" customFormat="1" ht="23.05" outlineLevel="5">
      <c r="A256" s="45" t="s">
        <v>758</v>
      </c>
      <c r="B256" s="42" t="s">
        <v>8</v>
      </c>
      <c r="C256" s="60">
        <v>184115.22</v>
      </c>
      <c r="D256" s="60"/>
      <c r="E256" s="60"/>
      <c r="F256" s="140"/>
      <c r="G256" s="60"/>
      <c r="H256" s="140"/>
      <c r="I256" s="60"/>
      <c r="J256" s="140"/>
      <c r="K256" s="60"/>
      <c r="L256" s="140"/>
      <c r="M256" s="60"/>
      <c r="N256" s="60"/>
      <c r="O256" s="86"/>
    </row>
    <row r="257" spans="1:15" s="3" customFormat="1" ht="11.55" outlineLevel="5">
      <c r="A257" s="32"/>
      <c r="B257" s="43" t="s">
        <v>11</v>
      </c>
      <c r="C257" s="61"/>
      <c r="D257" s="61"/>
      <c r="E257" s="61"/>
      <c r="F257" s="141"/>
      <c r="G257" s="61"/>
      <c r="H257" s="141"/>
      <c r="I257" s="61"/>
      <c r="J257" s="141"/>
      <c r="K257" s="61"/>
      <c r="L257" s="141"/>
      <c r="M257" s="61"/>
      <c r="N257" s="61"/>
      <c r="O257" s="87"/>
    </row>
    <row r="258" spans="1:15" s="3" customFormat="1" ht="23.05" outlineLevel="5">
      <c r="A258" s="33"/>
      <c r="B258" s="44" t="s">
        <v>12</v>
      </c>
      <c r="C258" s="62">
        <v>184115.22</v>
      </c>
      <c r="D258" s="62"/>
      <c r="E258" s="62"/>
      <c r="F258" s="142"/>
      <c r="G258" s="62"/>
      <c r="H258" s="142"/>
      <c r="I258" s="62"/>
      <c r="J258" s="142"/>
      <c r="K258" s="62"/>
      <c r="L258" s="142"/>
      <c r="M258" s="62"/>
      <c r="N258" s="62"/>
      <c r="O258" s="88"/>
    </row>
    <row r="259" spans="1:15" s="3" customFormat="1" ht="23.05" outlineLevel="5">
      <c r="A259" s="45" t="s">
        <v>759</v>
      </c>
      <c r="B259" s="42" t="s">
        <v>8</v>
      </c>
      <c r="C259" s="60">
        <v>3425668.11</v>
      </c>
      <c r="D259" s="60"/>
      <c r="E259" s="60"/>
      <c r="F259" s="140"/>
      <c r="G259" s="60"/>
      <c r="H259" s="140"/>
      <c r="I259" s="60"/>
      <c r="J259" s="140"/>
      <c r="K259" s="60"/>
      <c r="L259" s="140"/>
      <c r="M259" s="60"/>
      <c r="N259" s="60"/>
      <c r="O259" s="86"/>
    </row>
    <row r="260" spans="1:15" s="3" customFormat="1" ht="11.55" outlineLevel="5">
      <c r="A260" s="32"/>
      <c r="B260" s="43" t="s">
        <v>11</v>
      </c>
      <c r="C260" s="61"/>
      <c r="D260" s="61"/>
      <c r="E260" s="61"/>
      <c r="F260" s="141"/>
      <c r="G260" s="61"/>
      <c r="H260" s="141"/>
      <c r="I260" s="61"/>
      <c r="J260" s="141"/>
      <c r="K260" s="61"/>
      <c r="L260" s="141"/>
      <c r="M260" s="61"/>
      <c r="N260" s="61"/>
      <c r="O260" s="87"/>
    </row>
    <row r="261" spans="1:15" s="3" customFormat="1" ht="23.05" outlineLevel="5">
      <c r="A261" s="33"/>
      <c r="B261" s="44" t="s">
        <v>12</v>
      </c>
      <c r="C261" s="62">
        <v>3425668.11</v>
      </c>
      <c r="D261" s="62"/>
      <c r="E261" s="62"/>
      <c r="F261" s="142"/>
      <c r="G261" s="62"/>
      <c r="H261" s="142"/>
      <c r="I261" s="62"/>
      <c r="J261" s="142"/>
      <c r="K261" s="62"/>
      <c r="L261" s="142"/>
      <c r="M261" s="62"/>
      <c r="N261" s="62"/>
      <c r="O261" s="88"/>
    </row>
    <row r="262" spans="1:15" s="3" customFormat="1" ht="34.6" outlineLevel="5">
      <c r="A262" s="45" t="s">
        <v>760</v>
      </c>
      <c r="B262" s="42" t="s">
        <v>8</v>
      </c>
      <c r="C262" s="60">
        <v>311920.05</v>
      </c>
      <c r="D262" s="60"/>
      <c r="E262" s="60"/>
      <c r="F262" s="140"/>
      <c r="G262" s="60"/>
      <c r="H262" s="140"/>
      <c r="I262" s="60"/>
      <c r="J262" s="140"/>
      <c r="K262" s="60"/>
      <c r="L262" s="140"/>
      <c r="M262" s="60"/>
      <c r="N262" s="60"/>
      <c r="O262" s="86"/>
    </row>
    <row r="263" spans="1:15" s="3" customFormat="1" ht="11.55" outlineLevel="5">
      <c r="A263" s="32"/>
      <c r="B263" s="43" t="s">
        <v>11</v>
      </c>
      <c r="C263" s="61"/>
      <c r="D263" s="61"/>
      <c r="E263" s="61"/>
      <c r="F263" s="141"/>
      <c r="G263" s="61"/>
      <c r="H263" s="141"/>
      <c r="I263" s="61"/>
      <c r="J263" s="141"/>
      <c r="K263" s="61"/>
      <c r="L263" s="141"/>
      <c r="M263" s="61"/>
      <c r="N263" s="61"/>
      <c r="O263" s="87"/>
    </row>
    <row r="264" spans="1:15" s="3" customFormat="1" ht="23.05" outlineLevel="5">
      <c r="A264" s="33"/>
      <c r="B264" s="44" t="s">
        <v>12</v>
      </c>
      <c r="C264" s="62">
        <v>311920.05</v>
      </c>
      <c r="D264" s="62"/>
      <c r="E264" s="62"/>
      <c r="F264" s="142"/>
      <c r="G264" s="62"/>
      <c r="H264" s="142"/>
      <c r="I264" s="62"/>
      <c r="J264" s="142"/>
      <c r="K264" s="62"/>
      <c r="L264" s="142"/>
      <c r="M264" s="62"/>
      <c r="N264" s="62"/>
      <c r="O264" s="88"/>
    </row>
    <row r="265" spans="1:15" s="3" customFormat="1" ht="34.6" outlineLevel="5">
      <c r="A265" s="45" t="s">
        <v>761</v>
      </c>
      <c r="B265" s="42" t="s">
        <v>8</v>
      </c>
      <c r="C265" s="60">
        <v>311920.05</v>
      </c>
      <c r="D265" s="60"/>
      <c r="E265" s="60"/>
      <c r="F265" s="140"/>
      <c r="G265" s="60"/>
      <c r="H265" s="140"/>
      <c r="I265" s="60"/>
      <c r="J265" s="140"/>
      <c r="K265" s="60"/>
      <c r="L265" s="140"/>
      <c r="M265" s="60"/>
      <c r="N265" s="60"/>
      <c r="O265" s="86"/>
    </row>
    <row r="266" spans="1:15" s="3" customFormat="1" ht="11.55" outlineLevel="5">
      <c r="A266" s="32"/>
      <c r="B266" s="43" t="s">
        <v>11</v>
      </c>
      <c r="C266" s="61"/>
      <c r="D266" s="61"/>
      <c r="E266" s="61"/>
      <c r="F266" s="141"/>
      <c r="G266" s="61"/>
      <c r="H266" s="141"/>
      <c r="I266" s="61"/>
      <c r="J266" s="141"/>
      <c r="K266" s="61"/>
      <c r="L266" s="141"/>
      <c r="M266" s="61"/>
      <c r="N266" s="61"/>
      <c r="O266" s="87"/>
    </row>
    <row r="267" spans="1:15" s="3" customFormat="1" ht="23.05" outlineLevel="5">
      <c r="A267" s="33"/>
      <c r="B267" s="44" t="s">
        <v>12</v>
      </c>
      <c r="C267" s="62">
        <v>311920.05</v>
      </c>
      <c r="D267" s="62"/>
      <c r="E267" s="62"/>
      <c r="F267" s="142"/>
      <c r="G267" s="62"/>
      <c r="H267" s="142"/>
      <c r="I267" s="62"/>
      <c r="J267" s="142"/>
      <c r="K267" s="62"/>
      <c r="L267" s="142"/>
      <c r="M267" s="62"/>
      <c r="N267" s="62"/>
      <c r="O267" s="88"/>
    </row>
    <row r="268" spans="1:15" s="3" customFormat="1" ht="34.6" outlineLevel="5">
      <c r="A268" s="45" t="s">
        <v>762</v>
      </c>
      <c r="B268" s="42" t="s">
        <v>8</v>
      </c>
      <c r="C268" s="60">
        <v>264264.81</v>
      </c>
      <c r="D268" s="60"/>
      <c r="E268" s="60"/>
      <c r="F268" s="140"/>
      <c r="G268" s="60"/>
      <c r="H268" s="140"/>
      <c r="I268" s="60"/>
      <c r="J268" s="140"/>
      <c r="K268" s="60"/>
      <c r="L268" s="140"/>
      <c r="M268" s="60"/>
      <c r="N268" s="60"/>
      <c r="O268" s="86"/>
    </row>
    <row r="269" spans="1:15" s="3" customFormat="1" ht="11.55" outlineLevel="5">
      <c r="A269" s="32"/>
      <c r="B269" s="43" t="s">
        <v>11</v>
      </c>
      <c r="C269" s="61"/>
      <c r="D269" s="61"/>
      <c r="E269" s="61"/>
      <c r="F269" s="141"/>
      <c r="G269" s="61"/>
      <c r="H269" s="141"/>
      <c r="I269" s="61"/>
      <c r="J269" s="141"/>
      <c r="K269" s="61"/>
      <c r="L269" s="141"/>
      <c r="M269" s="61"/>
      <c r="N269" s="61"/>
      <c r="O269" s="87"/>
    </row>
    <row r="270" spans="1:15" s="3" customFormat="1" ht="23.05" outlineLevel="5">
      <c r="A270" s="33"/>
      <c r="B270" s="44" t="s">
        <v>12</v>
      </c>
      <c r="C270" s="62">
        <v>264264.81</v>
      </c>
      <c r="D270" s="62"/>
      <c r="E270" s="62"/>
      <c r="F270" s="142"/>
      <c r="G270" s="62"/>
      <c r="H270" s="142"/>
      <c r="I270" s="62"/>
      <c r="J270" s="142"/>
      <c r="K270" s="62"/>
      <c r="L270" s="142"/>
      <c r="M270" s="62"/>
      <c r="N270" s="62"/>
      <c r="O270" s="88"/>
    </row>
    <row r="271" spans="1:15" s="3" customFormat="1" ht="46.1" outlineLevel="5">
      <c r="A271" s="45" t="s">
        <v>763</v>
      </c>
      <c r="B271" s="42" t="s">
        <v>8</v>
      </c>
      <c r="C271" s="60">
        <v>311920.05</v>
      </c>
      <c r="D271" s="60"/>
      <c r="E271" s="60"/>
      <c r="F271" s="140"/>
      <c r="G271" s="60"/>
      <c r="H271" s="140"/>
      <c r="I271" s="60"/>
      <c r="J271" s="140"/>
      <c r="K271" s="60"/>
      <c r="L271" s="140"/>
      <c r="M271" s="60"/>
      <c r="N271" s="60"/>
      <c r="O271" s="86"/>
    </row>
    <row r="272" spans="1:15" s="3" customFormat="1" ht="11.55" outlineLevel="5">
      <c r="A272" s="32"/>
      <c r="B272" s="43" t="s">
        <v>11</v>
      </c>
      <c r="C272" s="61"/>
      <c r="D272" s="61"/>
      <c r="E272" s="61"/>
      <c r="F272" s="141"/>
      <c r="G272" s="61"/>
      <c r="H272" s="141"/>
      <c r="I272" s="61"/>
      <c r="J272" s="141"/>
      <c r="K272" s="61"/>
      <c r="L272" s="141"/>
      <c r="M272" s="61"/>
      <c r="N272" s="61"/>
      <c r="O272" s="87"/>
    </row>
    <row r="273" spans="1:15" s="3" customFormat="1" ht="23.05" outlineLevel="5">
      <c r="A273" s="33"/>
      <c r="B273" s="44" t="s">
        <v>12</v>
      </c>
      <c r="C273" s="62">
        <v>311920.05</v>
      </c>
      <c r="D273" s="62"/>
      <c r="E273" s="62"/>
      <c r="F273" s="142"/>
      <c r="G273" s="62"/>
      <c r="H273" s="142"/>
      <c r="I273" s="62"/>
      <c r="J273" s="142"/>
      <c r="K273" s="62"/>
      <c r="L273" s="142"/>
      <c r="M273" s="62"/>
      <c r="N273" s="62"/>
      <c r="O273" s="88"/>
    </row>
    <row r="274" spans="1:15" s="3" customFormat="1" ht="57.6" outlineLevel="5">
      <c r="A274" s="45" t="s">
        <v>38</v>
      </c>
      <c r="B274" s="42" t="s">
        <v>8</v>
      </c>
      <c r="C274" s="60">
        <v>2522370.54</v>
      </c>
      <c r="D274" s="60"/>
      <c r="E274" s="60"/>
      <c r="F274" s="140"/>
      <c r="G274" s="60"/>
      <c r="H274" s="140"/>
      <c r="I274" s="60"/>
      <c r="J274" s="140"/>
      <c r="K274" s="60"/>
      <c r="L274" s="140"/>
      <c r="M274" s="60"/>
      <c r="N274" s="60"/>
      <c r="O274" s="86"/>
    </row>
    <row r="275" spans="1:15" s="3" customFormat="1" ht="11.55" outlineLevel="6">
      <c r="A275" s="34"/>
      <c r="B275" s="46">
        <v>69</v>
      </c>
      <c r="C275" s="61">
        <v>20585.91</v>
      </c>
      <c r="D275" s="61"/>
      <c r="E275" s="61">
        <f>C275</f>
        <v>20585.91</v>
      </c>
      <c r="F275" s="141"/>
      <c r="G275" s="61">
        <f>C275</f>
        <v>20585.91</v>
      </c>
      <c r="H275" s="141"/>
      <c r="I275" s="61">
        <f>C275</f>
        <v>20585.91</v>
      </c>
      <c r="J275" s="141"/>
      <c r="K275" s="61"/>
      <c r="L275" s="141"/>
      <c r="M275" s="61"/>
      <c r="N275" s="61"/>
      <c r="O275" s="87"/>
    </row>
    <row r="276" spans="1:15" s="3" customFormat="1" ht="11.55" outlineLevel="6">
      <c r="A276" s="34"/>
      <c r="B276" s="47">
        <v>70</v>
      </c>
      <c r="C276" s="63">
        <v>67655.19</v>
      </c>
      <c r="D276" s="63"/>
      <c r="E276" s="63">
        <f>C276</f>
        <v>67655.19</v>
      </c>
      <c r="F276" s="143"/>
      <c r="G276" s="63">
        <f>C276</f>
        <v>67655.19</v>
      </c>
      <c r="H276" s="143"/>
      <c r="I276" s="63">
        <f>C276</f>
        <v>67655.19</v>
      </c>
      <c r="J276" s="143"/>
      <c r="K276" s="63"/>
      <c r="L276" s="143"/>
      <c r="M276" s="63"/>
      <c r="N276" s="63"/>
      <c r="O276" s="89"/>
    </row>
    <row r="277" spans="1:15" s="3" customFormat="1" ht="11.55" outlineLevel="6">
      <c r="A277" s="34"/>
      <c r="B277" s="48">
        <v>71</v>
      </c>
      <c r="C277" s="62">
        <v>1290.3399999999999</v>
      </c>
      <c r="D277" s="62"/>
      <c r="E277" s="62">
        <f>C277</f>
        <v>1290.3399999999999</v>
      </c>
      <c r="F277" s="142"/>
      <c r="G277" s="62">
        <f>C277*1.18</f>
        <v>1522.6011999999998</v>
      </c>
      <c r="H277" s="142"/>
      <c r="I277" s="62">
        <f>C277*1.18</f>
        <v>1522.6011999999998</v>
      </c>
      <c r="J277" s="142"/>
      <c r="K277" s="62"/>
      <c r="L277" s="142"/>
      <c r="M277" s="62"/>
      <c r="N277" s="62"/>
      <c r="O277" s="88"/>
    </row>
    <row r="278" spans="1:15" s="83" customFormat="1" ht="12.1" outlineLevel="5">
      <c r="A278" s="80"/>
      <c r="B278" s="81" t="s">
        <v>11</v>
      </c>
      <c r="C278" s="82">
        <f>SUM(C275:C277)</f>
        <v>89531.44</v>
      </c>
      <c r="D278" s="82">
        <f t="shared" ref="D278:K278" si="20">SUM(D275:D277)</f>
        <v>0</v>
      </c>
      <c r="E278" s="82">
        <f t="shared" si="20"/>
        <v>89531.44</v>
      </c>
      <c r="F278" s="144"/>
      <c r="G278" s="82">
        <f t="shared" si="20"/>
        <v>89763.70120000001</v>
      </c>
      <c r="H278" s="144"/>
      <c r="I278" s="82">
        <f t="shared" si="20"/>
        <v>89763.70120000001</v>
      </c>
      <c r="J278" s="144"/>
      <c r="K278" s="82">
        <f t="shared" si="20"/>
        <v>0</v>
      </c>
      <c r="L278" s="144"/>
      <c r="M278" s="82"/>
      <c r="N278" s="82"/>
      <c r="O278" s="90"/>
    </row>
    <row r="279" spans="1:15" s="3" customFormat="1" ht="23.05" outlineLevel="5">
      <c r="A279" s="33"/>
      <c r="B279" s="44" t="s">
        <v>12</v>
      </c>
      <c r="C279" s="62">
        <v>2611901.98</v>
      </c>
      <c r="D279" s="62"/>
      <c r="E279" s="62"/>
      <c r="F279" s="142"/>
      <c r="G279" s="62"/>
      <c r="H279" s="142"/>
      <c r="I279" s="62"/>
      <c r="J279" s="142"/>
      <c r="K279" s="62"/>
      <c r="L279" s="142"/>
      <c r="M279" s="62"/>
      <c r="N279" s="62"/>
      <c r="O279" s="88"/>
    </row>
    <row r="280" spans="1:15" s="3" customFormat="1" ht="23.05" outlineLevel="5">
      <c r="A280" s="45" t="s">
        <v>764</v>
      </c>
      <c r="B280" s="42" t="s">
        <v>8</v>
      </c>
      <c r="C280" s="60">
        <v>1330788.4099999999</v>
      </c>
      <c r="D280" s="60"/>
      <c r="E280" s="60"/>
      <c r="F280" s="140"/>
      <c r="G280" s="60"/>
      <c r="H280" s="140"/>
      <c r="I280" s="60"/>
      <c r="J280" s="140"/>
      <c r="K280" s="60"/>
      <c r="L280" s="140"/>
      <c r="M280" s="60"/>
      <c r="N280" s="60"/>
      <c r="O280" s="86"/>
    </row>
    <row r="281" spans="1:15" s="3" customFormat="1" ht="11.55" outlineLevel="5">
      <c r="A281" s="32"/>
      <c r="B281" s="43" t="s">
        <v>11</v>
      </c>
      <c r="C281" s="61"/>
      <c r="D281" s="61"/>
      <c r="E281" s="61"/>
      <c r="F281" s="141"/>
      <c r="G281" s="61"/>
      <c r="H281" s="141"/>
      <c r="I281" s="61"/>
      <c r="J281" s="141"/>
      <c r="K281" s="61"/>
      <c r="L281" s="141"/>
      <c r="M281" s="61"/>
      <c r="N281" s="61"/>
      <c r="O281" s="87"/>
    </row>
    <row r="282" spans="1:15" s="3" customFormat="1" ht="23.05" outlineLevel="5">
      <c r="A282" s="33"/>
      <c r="B282" s="44" t="s">
        <v>12</v>
      </c>
      <c r="C282" s="62">
        <v>1330788.4099999999</v>
      </c>
      <c r="D282" s="62"/>
      <c r="E282" s="62"/>
      <c r="F282" s="142"/>
      <c r="G282" s="62"/>
      <c r="H282" s="142"/>
      <c r="I282" s="62"/>
      <c r="J282" s="142"/>
      <c r="K282" s="62"/>
      <c r="L282" s="142"/>
      <c r="M282" s="62"/>
      <c r="N282" s="62"/>
      <c r="O282" s="88"/>
    </row>
    <row r="283" spans="1:15" s="3" customFormat="1" ht="23.05" outlineLevel="5">
      <c r="A283" s="45" t="s">
        <v>765</v>
      </c>
      <c r="B283" s="42" t="s">
        <v>8</v>
      </c>
      <c r="C283" s="60">
        <v>1444976.82</v>
      </c>
      <c r="D283" s="60"/>
      <c r="E283" s="60"/>
      <c r="F283" s="140"/>
      <c r="G283" s="60"/>
      <c r="H283" s="140"/>
      <c r="I283" s="60"/>
      <c r="J283" s="140"/>
      <c r="K283" s="60"/>
      <c r="L283" s="140"/>
      <c r="M283" s="60"/>
      <c r="N283" s="60"/>
      <c r="O283" s="86"/>
    </row>
    <row r="284" spans="1:15" s="3" customFormat="1" ht="11.55" outlineLevel="5">
      <c r="A284" s="32"/>
      <c r="B284" s="43" t="s">
        <v>11</v>
      </c>
      <c r="C284" s="61"/>
      <c r="D284" s="61"/>
      <c r="E284" s="61"/>
      <c r="F284" s="141"/>
      <c r="G284" s="61"/>
      <c r="H284" s="141"/>
      <c r="I284" s="61"/>
      <c r="J284" s="141"/>
      <c r="K284" s="61"/>
      <c r="L284" s="141"/>
      <c r="M284" s="61"/>
      <c r="N284" s="61"/>
      <c r="O284" s="87"/>
    </row>
    <row r="285" spans="1:15" s="3" customFormat="1" ht="23.05" outlineLevel="5">
      <c r="A285" s="33"/>
      <c r="B285" s="44" t="s">
        <v>12</v>
      </c>
      <c r="C285" s="62">
        <v>1444976.82</v>
      </c>
      <c r="D285" s="62"/>
      <c r="E285" s="62"/>
      <c r="F285" s="142"/>
      <c r="G285" s="62"/>
      <c r="H285" s="142"/>
      <c r="I285" s="62"/>
      <c r="J285" s="142"/>
      <c r="K285" s="62"/>
      <c r="L285" s="142"/>
      <c r="M285" s="62"/>
      <c r="N285" s="62"/>
      <c r="O285" s="88"/>
    </row>
    <row r="286" spans="1:15" s="3" customFormat="1" ht="23.05" outlineLevel="4">
      <c r="A286" s="45" t="s">
        <v>766</v>
      </c>
      <c r="B286" s="42" t="s">
        <v>8</v>
      </c>
      <c r="C286" s="60">
        <v>116935</v>
      </c>
      <c r="D286" s="60"/>
      <c r="E286" s="60"/>
      <c r="F286" s="140"/>
      <c r="G286" s="60"/>
      <c r="H286" s="140"/>
      <c r="I286" s="60"/>
      <c r="J286" s="140"/>
      <c r="K286" s="60"/>
      <c r="L286" s="140"/>
      <c r="M286" s="60"/>
      <c r="N286" s="60"/>
      <c r="O286" s="86"/>
    </row>
    <row r="287" spans="1:15" s="3" customFormat="1" ht="11.55" outlineLevel="5">
      <c r="A287" s="34"/>
      <c r="B287" s="46">
        <v>69</v>
      </c>
      <c r="C287" s="61">
        <v>31715.24</v>
      </c>
      <c r="D287" s="61"/>
      <c r="E287" s="61">
        <f>C287</f>
        <v>31715.24</v>
      </c>
      <c r="F287" s="141"/>
      <c r="G287" s="61">
        <f>C287</f>
        <v>31715.24</v>
      </c>
      <c r="H287" s="141"/>
      <c r="I287" s="61">
        <f>C287</f>
        <v>31715.24</v>
      </c>
      <c r="J287" s="141"/>
      <c r="K287" s="61"/>
      <c r="L287" s="141"/>
      <c r="M287" s="61"/>
      <c r="N287" s="61"/>
      <c r="O287" s="87"/>
    </row>
    <row r="288" spans="1:15" s="3" customFormat="1" ht="46.1" outlineLevel="5">
      <c r="A288" s="34"/>
      <c r="B288" s="47">
        <v>60</v>
      </c>
      <c r="C288" s="63"/>
      <c r="D288" s="63"/>
      <c r="E288" s="63"/>
      <c r="F288" s="143"/>
      <c r="G288" s="63"/>
      <c r="H288" s="143"/>
      <c r="I288" s="63">
        <f>'60 51 2 кв'!N8</f>
        <v>3900000</v>
      </c>
      <c r="J288" s="143"/>
      <c r="K288" s="63"/>
      <c r="L288" s="143"/>
      <c r="M288" s="63"/>
      <c r="N288" s="63"/>
      <c r="O288" s="89" t="s">
        <v>784</v>
      </c>
    </row>
    <row r="289" spans="1:15" s="3" customFormat="1" ht="11.55" outlineLevel="5">
      <c r="A289" s="34"/>
      <c r="B289" s="47">
        <v>70</v>
      </c>
      <c r="C289" s="63">
        <v>104231.41</v>
      </c>
      <c r="D289" s="63"/>
      <c r="E289" s="63">
        <f>C289</f>
        <v>104231.41</v>
      </c>
      <c r="F289" s="143"/>
      <c r="G289" s="63">
        <f>C289</f>
        <v>104231.41</v>
      </c>
      <c r="H289" s="143"/>
      <c r="I289" s="63">
        <f>C289</f>
        <v>104231.41</v>
      </c>
      <c r="J289" s="143"/>
      <c r="K289" s="63"/>
      <c r="L289" s="143"/>
      <c r="M289" s="63"/>
      <c r="N289" s="63"/>
      <c r="O289" s="89"/>
    </row>
    <row r="290" spans="1:15" s="3" customFormat="1" ht="11.55" outlineLevel="5">
      <c r="A290" s="34"/>
      <c r="B290" s="48">
        <v>71</v>
      </c>
      <c r="C290" s="62">
        <v>1987.66</v>
      </c>
      <c r="D290" s="62"/>
      <c r="E290" s="62">
        <f>C290</f>
        <v>1987.66</v>
      </c>
      <c r="F290" s="142"/>
      <c r="G290" s="62">
        <f>C290*1.18</f>
        <v>2345.4387999999999</v>
      </c>
      <c r="H290" s="142"/>
      <c r="I290" s="62">
        <f>C290*1.18</f>
        <v>2345.4387999999999</v>
      </c>
      <c r="J290" s="142"/>
      <c r="K290" s="62"/>
      <c r="L290" s="142"/>
      <c r="M290" s="62"/>
      <c r="N290" s="62"/>
      <c r="O290" s="88"/>
    </row>
    <row r="291" spans="1:15" s="83" customFormat="1" ht="12.1" outlineLevel="4">
      <c r="A291" s="80"/>
      <c r="B291" s="81" t="s">
        <v>11</v>
      </c>
      <c r="C291" s="82">
        <f>SUM(C287:C290)</f>
        <v>137934.31</v>
      </c>
      <c r="D291" s="82">
        <f t="shared" ref="D291:K291" si="21">SUM(D287:D290)</f>
        <v>0</v>
      </c>
      <c r="E291" s="82">
        <f t="shared" si="21"/>
        <v>137934.31</v>
      </c>
      <c r="F291" s="151">
        <f>E291/1000000</f>
        <v>0.13793431</v>
      </c>
      <c r="G291" s="82">
        <f t="shared" si="21"/>
        <v>138292.0888</v>
      </c>
      <c r="H291" s="152">
        <f>G291/1000000</f>
        <v>0.13829208879999999</v>
      </c>
      <c r="I291" s="82">
        <f t="shared" si="21"/>
        <v>4038292.0888000005</v>
      </c>
      <c r="J291" s="153">
        <f>I291/1000000</f>
        <v>4.0382920888000005</v>
      </c>
      <c r="K291" s="82">
        <f t="shared" si="21"/>
        <v>0</v>
      </c>
      <c r="L291" s="154">
        <f>K291/1000000</f>
        <v>0</v>
      </c>
      <c r="M291" s="82" t="s">
        <v>782</v>
      </c>
      <c r="N291" s="82"/>
      <c r="O291" s="90"/>
    </row>
    <row r="292" spans="1:15" s="3" customFormat="1" ht="23.05" outlineLevel="4">
      <c r="A292" s="33"/>
      <c r="B292" s="44" t="s">
        <v>12</v>
      </c>
      <c r="C292" s="62">
        <v>254869.31</v>
      </c>
      <c r="D292" s="62"/>
      <c r="E292" s="62"/>
      <c r="F292" s="142"/>
      <c r="G292" s="62"/>
      <c r="H292" s="142"/>
      <c r="I292" s="62"/>
      <c r="J292" s="142"/>
      <c r="K292" s="62"/>
      <c r="L292" s="142"/>
      <c r="M292" s="62"/>
      <c r="N292" s="62"/>
      <c r="O292" s="88"/>
    </row>
    <row r="293" spans="1:15" s="3" customFormat="1" ht="57.6" outlineLevel="4">
      <c r="A293" s="45" t="s">
        <v>39</v>
      </c>
      <c r="B293" s="42" t="s">
        <v>8</v>
      </c>
      <c r="C293" s="60">
        <v>605125.17000000004</v>
      </c>
      <c r="D293" s="60"/>
      <c r="E293" s="60"/>
      <c r="F293" s="140"/>
      <c r="G293" s="60"/>
      <c r="H293" s="140"/>
      <c r="I293" s="60"/>
      <c r="J293" s="140"/>
      <c r="K293" s="60"/>
      <c r="L293" s="140"/>
      <c r="M293" s="60"/>
      <c r="N293" s="60"/>
      <c r="O293" s="86"/>
    </row>
    <row r="294" spans="1:15" s="3" customFormat="1" ht="11.55" outlineLevel="5">
      <c r="A294" s="34"/>
      <c r="B294" s="46">
        <v>69</v>
      </c>
      <c r="C294" s="61">
        <v>10319.629999999999</v>
      </c>
      <c r="D294" s="61"/>
      <c r="E294" s="61">
        <f>C294</f>
        <v>10319.629999999999</v>
      </c>
      <c r="F294" s="141"/>
      <c r="G294" s="61">
        <f>C294</f>
        <v>10319.629999999999</v>
      </c>
      <c r="H294" s="141"/>
      <c r="I294" s="61">
        <f>C294</f>
        <v>10319.629999999999</v>
      </c>
      <c r="J294" s="141"/>
      <c r="K294" s="61"/>
      <c r="L294" s="141"/>
      <c r="M294" s="61"/>
      <c r="N294" s="61"/>
      <c r="O294" s="87"/>
    </row>
    <row r="295" spans="1:15" s="3" customFormat="1" ht="11.55" outlineLevel="5">
      <c r="A295" s="34"/>
      <c r="B295" s="47">
        <v>70</v>
      </c>
      <c r="C295" s="63">
        <v>33915.49</v>
      </c>
      <c r="D295" s="63"/>
      <c r="E295" s="63">
        <f>C295</f>
        <v>33915.49</v>
      </c>
      <c r="F295" s="143"/>
      <c r="G295" s="63">
        <f>C295</f>
        <v>33915.49</v>
      </c>
      <c r="H295" s="143"/>
      <c r="I295" s="63">
        <f>C295</f>
        <v>33915.49</v>
      </c>
      <c r="J295" s="143"/>
      <c r="K295" s="63"/>
      <c r="L295" s="143"/>
      <c r="M295" s="63"/>
      <c r="N295" s="63"/>
      <c r="O295" s="89"/>
    </row>
    <row r="296" spans="1:15" s="3" customFormat="1" ht="11.55" outlineLevel="5">
      <c r="A296" s="34"/>
      <c r="B296" s="47">
        <v>71</v>
      </c>
      <c r="C296" s="63">
        <v>646.66</v>
      </c>
      <c r="D296" s="63"/>
      <c r="E296" s="63">
        <f>C296</f>
        <v>646.66</v>
      </c>
      <c r="F296" s="143"/>
      <c r="G296" s="63">
        <f>C296</f>
        <v>646.66</v>
      </c>
      <c r="H296" s="143"/>
      <c r="I296" s="63">
        <f>C296*1.18</f>
        <v>763.05879999999991</v>
      </c>
      <c r="J296" s="143"/>
      <c r="K296" s="63"/>
      <c r="L296" s="143"/>
      <c r="M296" s="63"/>
      <c r="N296" s="63"/>
      <c r="O296" s="89"/>
    </row>
    <row r="297" spans="1:15" s="3" customFormat="1" ht="34.6" outlineLevel="5">
      <c r="A297" s="34"/>
      <c r="B297" s="48">
        <v>76</v>
      </c>
      <c r="C297" s="62">
        <v>534.79</v>
      </c>
      <c r="D297" s="62"/>
      <c r="E297" s="62">
        <f>C297</f>
        <v>534.79</v>
      </c>
      <c r="F297" s="142"/>
      <c r="G297" s="62">
        <f>C297</f>
        <v>534.79</v>
      </c>
      <c r="H297" s="142"/>
      <c r="I297" s="62">
        <f>'76 51 2 кв'!N174</f>
        <v>534.79</v>
      </c>
      <c r="J297" s="142"/>
      <c r="K297" s="62"/>
      <c r="L297" s="142"/>
      <c r="M297" s="62"/>
      <c r="N297" s="62"/>
      <c r="O297" s="88" t="s">
        <v>778</v>
      </c>
    </row>
    <row r="298" spans="1:15" s="83" customFormat="1" ht="12.1" outlineLevel="4">
      <c r="A298" s="80"/>
      <c r="B298" s="81" t="s">
        <v>11</v>
      </c>
      <c r="C298" s="82">
        <f>SUM(C294:C297)</f>
        <v>45416.57</v>
      </c>
      <c r="D298" s="82">
        <f t="shared" ref="D298:K298" si="22">SUM(D294:D297)</f>
        <v>0</v>
      </c>
      <c r="E298" s="82">
        <f t="shared" si="22"/>
        <v>45416.57</v>
      </c>
      <c r="F298" s="151">
        <f>E298/1000000</f>
        <v>4.5416569999999996E-2</v>
      </c>
      <c r="G298" s="82">
        <f t="shared" si="22"/>
        <v>45416.57</v>
      </c>
      <c r="H298" s="152">
        <f>G298/1000000</f>
        <v>4.5416569999999996E-2</v>
      </c>
      <c r="I298" s="82">
        <f t="shared" si="22"/>
        <v>45532.968799999995</v>
      </c>
      <c r="J298" s="153">
        <f>I298/1000000</f>
        <v>4.5532968799999997E-2</v>
      </c>
      <c r="K298" s="82">
        <f t="shared" si="22"/>
        <v>0</v>
      </c>
      <c r="L298" s="154">
        <f>K298/1000000</f>
        <v>0</v>
      </c>
      <c r="M298" s="82" t="s">
        <v>782</v>
      </c>
      <c r="N298" s="82"/>
      <c r="O298" s="90"/>
    </row>
    <row r="299" spans="1:15" s="3" customFormat="1" ht="23.05" outlineLevel="4">
      <c r="A299" s="33"/>
      <c r="B299" s="44" t="s">
        <v>12</v>
      </c>
      <c r="C299" s="62">
        <v>650541.74</v>
      </c>
      <c r="D299" s="62"/>
      <c r="E299" s="62"/>
      <c r="F299" s="142"/>
      <c r="G299" s="62"/>
      <c r="H299" s="142"/>
      <c r="I299" s="62"/>
      <c r="J299" s="142"/>
      <c r="K299" s="62"/>
      <c r="L299" s="142"/>
      <c r="M299" s="62"/>
      <c r="N299" s="62"/>
      <c r="O299" s="88"/>
    </row>
    <row r="300" spans="1:15" s="3" customFormat="1" ht="34.6" outlineLevel="2">
      <c r="A300" s="41" t="s">
        <v>40</v>
      </c>
      <c r="B300" s="42" t="s">
        <v>8</v>
      </c>
      <c r="C300" s="60">
        <v>13707750.310000001</v>
      </c>
      <c r="D300" s="60"/>
      <c r="E300" s="60"/>
      <c r="F300" s="140"/>
      <c r="G300" s="60"/>
      <c r="H300" s="140"/>
      <c r="I300" s="60"/>
      <c r="J300" s="140"/>
      <c r="K300" s="60"/>
      <c r="L300" s="140"/>
      <c r="M300" s="60"/>
      <c r="N300" s="60"/>
      <c r="O300" s="86"/>
    </row>
    <row r="301" spans="1:15" s="3" customFormat="1" ht="11.55" outlineLevel="2">
      <c r="A301" s="32"/>
      <c r="B301" s="43" t="s">
        <v>11</v>
      </c>
      <c r="C301" s="61">
        <v>45274.45</v>
      </c>
      <c r="D301" s="61">
        <v>43453.82</v>
      </c>
      <c r="E301" s="61"/>
      <c r="F301" s="141"/>
      <c r="G301" s="61"/>
      <c r="H301" s="141"/>
      <c r="I301" s="61"/>
      <c r="J301" s="141"/>
      <c r="K301" s="61"/>
      <c r="L301" s="141"/>
      <c r="M301" s="61"/>
      <c r="N301" s="61"/>
      <c r="O301" s="87"/>
    </row>
    <row r="302" spans="1:15" s="3" customFormat="1" ht="23.05" outlineLevel="2">
      <c r="A302" s="33"/>
      <c r="B302" s="44" t="s">
        <v>12</v>
      </c>
      <c r="C302" s="62">
        <v>13709570.939999999</v>
      </c>
      <c r="D302" s="62"/>
      <c r="E302" s="62"/>
      <c r="F302" s="142"/>
      <c r="G302" s="62"/>
      <c r="H302" s="142"/>
      <c r="I302" s="62"/>
      <c r="J302" s="142"/>
      <c r="K302" s="62"/>
      <c r="L302" s="142"/>
      <c r="M302" s="62"/>
      <c r="N302" s="62"/>
      <c r="O302" s="88"/>
    </row>
    <row r="303" spans="1:15" s="3" customFormat="1" ht="23.05" outlineLevel="3">
      <c r="A303" s="41" t="s">
        <v>13</v>
      </c>
      <c r="B303" s="42" t="s">
        <v>8</v>
      </c>
      <c r="C303" s="60">
        <v>13707750.310000001</v>
      </c>
      <c r="D303" s="60"/>
      <c r="E303" s="60"/>
      <c r="F303" s="140"/>
      <c r="G303" s="60"/>
      <c r="H303" s="140"/>
      <c r="I303" s="60"/>
      <c r="J303" s="140"/>
      <c r="K303" s="60"/>
      <c r="L303" s="140"/>
      <c r="M303" s="60"/>
      <c r="N303" s="60"/>
      <c r="O303" s="86"/>
    </row>
    <row r="304" spans="1:15" s="3" customFormat="1" ht="11.55" outlineLevel="3">
      <c r="A304" s="32"/>
      <c r="B304" s="43" t="s">
        <v>11</v>
      </c>
      <c r="C304" s="61">
        <v>45274.45</v>
      </c>
      <c r="D304" s="61">
        <v>43453.82</v>
      </c>
      <c r="E304" s="61"/>
      <c r="F304" s="141"/>
      <c r="G304" s="61"/>
      <c r="H304" s="141"/>
      <c r="I304" s="61"/>
      <c r="J304" s="141"/>
      <c r="K304" s="61"/>
      <c r="L304" s="141"/>
      <c r="M304" s="61"/>
      <c r="N304" s="61"/>
      <c r="O304" s="87"/>
    </row>
    <row r="305" spans="1:15" s="3" customFormat="1" ht="23.05" outlineLevel="3">
      <c r="A305" s="33"/>
      <c r="B305" s="44" t="s">
        <v>12</v>
      </c>
      <c r="C305" s="62">
        <v>13709570.939999999</v>
      </c>
      <c r="D305" s="62"/>
      <c r="E305" s="62"/>
      <c r="F305" s="142"/>
      <c r="G305" s="62"/>
      <c r="H305" s="142"/>
      <c r="I305" s="62"/>
      <c r="J305" s="142"/>
      <c r="K305" s="62"/>
      <c r="L305" s="142"/>
      <c r="M305" s="62"/>
      <c r="N305" s="62"/>
      <c r="O305" s="88"/>
    </row>
    <row r="306" spans="1:15" s="3" customFormat="1" ht="46.1" outlineLevel="4">
      <c r="A306" s="45" t="s">
        <v>41</v>
      </c>
      <c r="B306" s="42" t="s">
        <v>8</v>
      </c>
      <c r="C306" s="60">
        <v>35428.79</v>
      </c>
      <c r="D306" s="60"/>
      <c r="E306" s="60"/>
      <c r="F306" s="140"/>
      <c r="G306" s="60"/>
      <c r="H306" s="140"/>
      <c r="I306" s="60"/>
      <c r="J306" s="140"/>
      <c r="K306" s="60"/>
      <c r="L306" s="140"/>
      <c r="M306" s="60"/>
      <c r="N306" s="60"/>
      <c r="O306" s="86"/>
    </row>
    <row r="307" spans="1:15" s="3" customFormat="1" ht="11.55" outlineLevel="5">
      <c r="A307" s="34"/>
      <c r="B307" s="46">
        <v>69</v>
      </c>
      <c r="C307" s="61">
        <v>45.15</v>
      </c>
      <c r="D307" s="61"/>
      <c r="E307" s="61">
        <f>C307</f>
        <v>45.15</v>
      </c>
      <c r="F307" s="141"/>
      <c r="G307" s="61">
        <f>C307</f>
        <v>45.15</v>
      </c>
      <c r="H307" s="141"/>
      <c r="I307" s="61">
        <f>C307</f>
        <v>45.15</v>
      </c>
      <c r="J307" s="141"/>
      <c r="K307" s="61"/>
      <c r="L307" s="141"/>
      <c r="M307" s="61"/>
      <c r="N307" s="61"/>
      <c r="O307" s="87"/>
    </row>
    <row r="308" spans="1:15" s="3" customFormat="1" ht="11.55" outlineLevel="5">
      <c r="A308" s="34"/>
      <c r="B308" s="47">
        <v>70</v>
      </c>
      <c r="C308" s="63">
        <v>148.41999999999999</v>
      </c>
      <c r="D308" s="63"/>
      <c r="E308" s="63">
        <f>C308</f>
        <v>148.41999999999999</v>
      </c>
      <c r="F308" s="143"/>
      <c r="G308" s="63">
        <f>C308</f>
        <v>148.41999999999999</v>
      </c>
      <c r="H308" s="143"/>
      <c r="I308" s="63">
        <f>C308</f>
        <v>148.41999999999999</v>
      </c>
      <c r="J308" s="143"/>
      <c r="K308" s="63"/>
      <c r="L308" s="143"/>
      <c r="M308" s="63"/>
      <c r="N308" s="63"/>
      <c r="O308" s="89"/>
    </row>
    <row r="309" spans="1:15" s="3" customFormat="1" ht="11.55" outlineLevel="5">
      <c r="A309" s="34"/>
      <c r="B309" s="48">
        <v>71</v>
      </c>
      <c r="C309" s="62">
        <v>2.98</v>
      </c>
      <c r="D309" s="62"/>
      <c r="E309" s="62">
        <f>C309</f>
        <v>2.98</v>
      </c>
      <c r="F309" s="142"/>
      <c r="G309" s="62">
        <f>C309*1.18</f>
        <v>3.5164</v>
      </c>
      <c r="H309" s="142"/>
      <c r="I309" s="62">
        <f>C309*1.18</f>
        <v>3.5164</v>
      </c>
      <c r="J309" s="142"/>
      <c r="K309" s="62"/>
      <c r="L309" s="142"/>
      <c r="M309" s="62"/>
      <c r="N309" s="62"/>
      <c r="O309" s="88"/>
    </row>
    <row r="310" spans="1:15" s="83" customFormat="1" ht="12.1" outlineLevel="4">
      <c r="A310" s="80"/>
      <c r="B310" s="81" t="s">
        <v>11</v>
      </c>
      <c r="C310" s="82">
        <f>SUM(C307:C309)</f>
        <v>196.54999999999998</v>
      </c>
      <c r="D310" s="82">
        <f t="shared" ref="D310:K310" si="23">SUM(D307:D309)</f>
        <v>0</v>
      </c>
      <c r="E310" s="82">
        <f t="shared" si="23"/>
        <v>196.54999999999998</v>
      </c>
      <c r="F310" s="151">
        <f>E310/1000000</f>
        <v>1.9654999999999998E-4</v>
      </c>
      <c r="G310" s="82">
        <f t="shared" si="23"/>
        <v>197.0864</v>
      </c>
      <c r="H310" s="152">
        <f>G310/1000000</f>
        <v>1.9708639999999999E-4</v>
      </c>
      <c r="I310" s="82">
        <f t="shared" si="23"/>
        <v>197.0864</v>
      </c>
      <c r="J310" s="153">
        <f>I310/1000000</f>
        <v>1.9708639999999999E-4</v>
      </c>
      <c r="K310" s="82">
        <f t="shared" si="23"/>
        <v>0</v>
      </c>
      <c r="L310" s="154">
        <f>K310/1000000</f>
        <v>0</v>
      </c>
      <c r="M310" s="82" t="s">
        <v>781</v>
      </c>
      <c r="N310" s="82"/>
      <c r="O310" s="90"/>
    </row>
    <row r="311" spans="1:15" s="3" customFormat="1" ht="23.05" outlineLevel="4">
      <c r="A311" s="33"/>
      <c r="B311" s="44" t="s">
        <v>12</v>
      </c>
      <c r="C311" s="62">
        <v>35625.339999999997</v>
      </c>
      <c r="D311" s="62"/>
      <c r="E311" s="62"/>
      <c r="F311" s="142"/>
      <c r="G311" s="62"/>
      <c r="H311" s="142"/>
      <c r="I311" s="62"/>
      <c r="J311" s="142"/>
      <c r="K311" s="62"/>
      <c r="L311" s="142"/>
      <c r="M311" s="62"/>
      <c r="N311" s="62"/>
      <c r="O311" s="88"/>
    </row>
    <row r="312" spans="1:15" s="3" customFormat="1" ht="46.1" outlineLevel="4">
      <c r="A312" s="45" t="s">
        <v>42</v>
      </c>
      <c r="B312" s="42" t="s">
        <v>8</v>
      </c>
      <c r="C312" s="60">
        <v>70172.160000000003</v>
      </c>
      <c r="D312" s="60"/>
      <c r="E312" s="60"/>
      <c r="F312" s="140"/>
      <c r="G312" s="60"/>
      <c r="H312" s="140"/>
      <c r="I312" s="60"/>
      <c r="J312" s="140"/>
      <c r="K312" s="60"/>
      <c r="L312" s="140"/>
      <c r="M312" s="60"/>
      <c r="N312" s="60"/>
      <c r="O312" s="86"/>
    </row>
    <row r="313" spans="1:15" s="3" customFormat="1" ht="11.55" outlineLevel="5">
      <c r="A313" s="34"/>
      <c r="B313" s="46">
        <v>69</v>
      </c>
      <c r="C313" s="61">
        <v>48.95</v>
      </c>
      <c r="D313" s="61"/>
      <c r="E313" s="61">
        <f>C313</f>
        <v>48.95</v>
      </c>
      <c r="F313" s="141"/>
      <c r="G313" s="61">
        <f>C313</f>
        <v>48.95</v>
      </c>
      <c r="H313" s="141"/>
      <c r="I313" s="61">
        <f>C313</f>
        <v>48.95</v>
      </c>
      <c r="J313" s="141"/>
      <c r="K313" s="61"/>
      <c r="L313" s="141"/>
      <c r="M313" s="61"/>
      <c r="N313" s="61"/>
      <c r="O313" s="87"/>
    </row>
    <row r="314" spans="1:15" s="3" customFormat="1" ht="11.55" outlineLevel="5">
      <c r="A314" s="34"/>
      <c r="B314" s="47">
        <v>70</v>
      </c>
      <c r="C314" s="63">
        <v>160.77000000000001</v>
      </c>
      <c r="D314" s="63"/>
      <c r="E314" s="63">
        <f>C314</f>
        <v>160.77000000000001</v>
      </c>
      <c r="F314" s="143"/>
      <c r="G314" s="63">
        <f>C314</f>
        <v>160.77000000000001</v>
      </c>
      <c r="H314" s="143"/>
      <c r="I314" s="63">
        <f>C314</f>
        <v>160.77000000000001</v>
      </c>
      <c r="J314" s="143"/>
      <c r="K314" s="63"/>
      <c r="L314" s="143"/>
      <c r="M314" s="63"/>
      <c r="N314" s="63"/>
      <c r="O314" s="89"/>
    </row>
    <row r="315" spans="1:15" s="3" customFormat="1" ht="11.55" outlineLevel="5">
      <c r="A315" s="34"/>
      <c r="B315" s="48">
        <v>71</v>
      </c>
      <c r="C315" s="62">
        <v>2.98</v>
      </c>
      <c r="D315" s="62"/>
      <c r="E315" s="62">
        <f>C315</f>
        <v>2.98</v>
      </c>
      <c r="F315" s="142"/>
      <c r="G315" s="62">
        <f>C315*1.18</f>
        <v>3.5164</v>
      </c>
      <c r="H315" s="142"/>
      <c r="I315" s="62">
        <f>C315*1.18</f>
        <v>3.5164</v>
      </c>
      <c r="J315" s="142"/>
      <c r="K315" s="62"/>
      <c r="L315" s="142"/>
      <c r="M315" s="62"/>
      <c r="N315" s="62"/>
      <c r="O315" s="88"/>
    </row>
    <row r="316" spans="1:15" s="83" customFormat="1" ht="12.1" outlineLevel="4">
      <c r="A316" s="80"/>
      <c r="B316" s="81" t="s">
        <v>11</v>
      </c>
      <c r="C316" s="82">
        <f>SUM(C313:C315)</f>
        <v>212.70000000000002</v>
      </c>
      <c r="D316" s="82">
        <f t="shared" ref="D316:K316" si="24">SUM(D313:D315)</f>
        <v>0</v>
      </c>
      <c r="E316" s="82">
        <f t="shared" si="24"/>
        <v>212.70000000000002</v>
      </c>
      <c r="F316" s="151">
        <f>E316/1000000</f>
        <v>2.1270000000000002E-4</v>
      </c>
      <c r="G316" s="82">
        <f t="shared" si="24"/>
        <v>213.23640000000003</v>
      </c>
      <c r="H316" s="152">
        <f>G316/1000000</f>
        <v>2.1323640000000003E-4</v>
      </c>
      <c r="I316" s="82">
        <f t="shared" si="24"/>
        <v>213.23640000000003</v>
      </c>
      <c r="J316" s="153">
        <f>I316/1000000</f>
        <v>2.1323640000000003E-4</v>
      </c>
      <c r="K316" s="82">
        <f t="shared" si="24"/>
        <v>0</v>
      </c>
      <c r="L316" s="154">
        <f>K316/1000000</f>
        <v>0</v>
      </c>
      <c r="M316" s="82" t="s">
        <v>781</v>
      </c>
      <c r="N316" s="82"/>
      <c r="O316" s="90"/>
    </row>
    <row r="317" spans="1:15" s="3" customFormat="1" ht="23.05" outlineLevel="4">
      <c r="A317" s="33"/>
      <c r="B317" s="44" t="s">
        <v>12</v>
      </c>
      <c r="C317" s="62">
        <v>70384.86</v>
      </c>
      <c r="D317" s="62"/>
      <c r="E317" s="62"/>
      <c r="F317" s="142"/>
      <c r="G317" s="62"/>
      <c r="H317" s="142"/>
      <c r="I317" s="62"/>
      <c r="J317" s="142"/>
      <c r="K317" s="62"/>
      <c r="L317" s="142"/>
      <c r="M317" s="62"/>
      <c r="N317" s="62"/>
      <c r="O317" s="88"/>
    </row>
    <row r="318" spans="1:15" s="3" customFormat="1" ht="46.1" outlineLevel="4">
      <c r="A318" s="45" t="s">
        <v>767</v>
      </c>
      <c r="B318" s="42" t="s">
        <v>8</v>
      </c>
      <c r="C318" s="60"/>
      <c r="D318" s="60"/>
      <c r="E318" s="60"/>
      <c r="F318" s="140"/>
      <c r="G318" s="60"/>
      <c r="H318" s="140"/>
      <c r="I318" s="60"/>
      <c r="J318" s="140"/>
      <c r="K318" s="60"/>
      <c r="L318" s="140"/>
      <c r="M318" s="60"/>
      <c r="N318" s="60"/>
      <c r="O318" s="86"/>
    </row>
    <row r="319" spans="1:15" s="3" customFormat="1" ht="11.55" outlineLevel="5">
      <c r="A319" s="34"/>
      <c r="B319" s="49">
        <v>1</v>
      </c>
      <c r="C319" s="61"/>
      <c r="D319" s="61">
        <v>43453.82</v>
      </c>
      <c r="E319" s="61"/>
      <c r="F319" s="141"/>
      <c r="G319" s="61"/>
      <c r="H319" s="141"/>
      <c r="I319" s="61"/>
      <c r="J319" s="141"/>
      <c r="K319" s="61">
        <f>D319</f>
        <v>43453.82</v>
      </c>
      <c r="L319" s="141"/>
      <c r="M319" s="61"/>
      <c r="N319" s="61"/>
      <c r="O319" s="87"/>
    </row>
    <row r="320" spans="1:15" s="3" customFormat="1" ht="11.55" outlineLevel="5">
      <c r="A320" s="34"/>
      <c r="B320" s="47">
        <v>10</v>
      </c>
      <c r="C320" s="63">
        <v>37580.03</v>
      </c>
      <c r="D320" s="63"/>
      <c r="E320" s="63">
        <f>C320</f>
        <v>37580.03</v>
      </c>
      <c r="F320" s="143"/>
      <c r="G320" s="63">
        <f>C320*1.18</f>
        <v>44344.435399999995</v>
      </c>
      <c r="H320" s="143"/>
      <c r="I320" s="63">
        <f>C320*1.18</f>
        <v>44344.435399999995</v>
      </c>
      <c r="J320" s="143"/>
      <c r="K320" s="63"/>
      <c r="L320" s="143"/>
      <c r="M320" s="63"/>
      <c r="N320" s="63"/>
      <c r="O320" s="89"/>
    </row>
    <row r="321" spans="1:15" s="3" customFormat="1" ht="11.55" outlineLevel="5">
      <c r="A321" s="34"/>
      <c r="B321" s="47">
        <v>69</v>
      </c>
      <c r="C321" s="63">
        <v>1369.34</v>
      </c>
      <c r="D321" s="63"/>
      <c r="E321" s="63">
        <f>C321</f>
        <v>1369.34</v>
      </c>
      <c r="F321" s="143"/>
      <c r="G321" s="63">
        <f>C321</f>
        <v>1369.34</v>
      </c>
      <c r="H321" s="143"/>
      <c r="I321" s="63">
        <f>C321</f>
        <v>1369.34</v>
      </c>
      <c r="J321" s="143"/>
      <c r="K321" s="63"/>
      <c r="L321" s="143"/>
      <c r="M321" s="63"/>
      <c r="N321" s="63"/>
      <c r="O321" s="89"/>
    </row>
    <row r="322" spans="1:15" s="3" customFormat="1" ht="11.55" outlineLevel="5">
      <c r="A322" s="34"/>
      <c r="B322" s="48">
        <v>70</v>
      </c>
      <c r="C322" s="62">
        <v>4504.45</v>
      </c>
      <c r="D322" s="62"/>
      <c r="E322" s="62">
        <f>C322</f>
        <v>4504.45</v>
      </c>
      <c r="F322" s="142"/>
      <c r="G322" s="62">
        <f>C322</f>
        <v>4504.45</v>
      </c>
      <c r="H322" s="142"/>
      <c r="I322" s="62">
        <f>C322</f>
        <v>4504.45</v>
      </c>
      <c r="J322" s="142"/>
      <c r="K322" s="62"/>
      <c r="L322" s="142"/>
      <c r="M322" s="62"/>
      <c r="N322" s="62"/>
      <c r="O322" s="88"/>
    </row>
    <row r="323" spans="1:15" s="83" customFormat="1" ht="12.1" outlineLevel="4">
      <c r="A323" s="80"/>
      <c r="B323" s="81" t="s">
        <v>11</v>
      </c>
      <c r="C323" s="82">
        <f>SUM(C319:C322)</f>
        <v>43453.819999999992</v>
      </c>
      <c r="D323" s="82">
        <f t="shared" ref="D323:K323" si="25">SUM(D319:D322)</f>
        <v>43453.82</v>
      </c>
      <c r="E323" s="82">
        <f t="shared" si="25"/>
        <v>43453.819999999992</v>
      </c>
      <c r="F323" s="151">
        <f>E323/1000000</f>
        <v>4.345381999999999E-2</v>
      </c>
      <c r="G323" s="82">
        <f t="shared" si="25"/>
        <v>50218.225399999988</v>
      </c>
      <c r="H323" s="152">
        <f>G323/1000000</f>
        <v>5.021822539999999E-2</v>
      </c>
      <c r="I323" s="82">
        <f t="shared" si="25"/>
        <v>50218.225399999988</v>
      </c>
      <c r="J323" s="153">
        <f>I323/1000000</f>
        <v>5.021822539999999E-2</v>
      </c>
      <c r="K323" s="82">
        <f t="shared" si="25"/>
        <v>43453.82</v>
      </c>
      <c r="L323" s="154">
        <f>K323/1000000</f>
        <v>4.3453819999999997E-2</v>
      </c>
      <c r="M323" s="82" t="s">
        <v>781</v>
      </c>
      <c r="N323" s="82"/>
      <c r="O323" s="90"/>
    </row>
    <row r="324" spans="1:15" s="3" customFormat="1" ht="23.05" outlineLevel="4">
      <c r="A324" s="33"/>
      <c r="B324" s="44" t="s">
        <v>12</v>
      </c>
      <c r="C324" s="62"/>
      <c r="D324" s="62"/>
      <c r="E324" s="62"/>
      <c r="F324" s="142"/>
      <c r="G324" s="62"/>
      <c r="H324" s="142"/>
      <c r="I324" s="62"/>
      <c r="J324" s="142"/>
      <c r="K324" s="62"/>
      <c r="L324" s="142"/>
      <c r="M324" s="62"/>
      <c r="N324" s="62"/>
      <c r="O324" s="88"/>
    </row>
    <row r="325" spans="1:15" s="3" customFormat="1" ht="46.1" outlineLevel="4">
      <c r="A325" s="45" t="s">
        <v>43</v>
      </c>
      <c r="B325" s="42" t="s">
        <v>8</v>
      </c>
      <c r="C325" s="60">
        <v>35159.93</v>
      </c>
      <c r="D325" s="60"/>
      <c r="E325" s="60"/>
      <c r="F325" s="140"/>
      <c r="G325" s="60"/>
      <c r="H325" s="140"/>
      <c r="I325" s="60"/>
      <c r="J325" s="140"/>
      <c r="K325" s="60"/>
      <c r="L325" s="140"/>
      <c r="M325" s="60"/>
      <c r="N325" s="60"/>
      <c r="O325" s="86"/>
    </row>
    <row r="326" spans="1:15" s="3" customFormat="1" ht="11.55" outlineLevel="5">
      <c r="A326" s="34"/>
      <c r="B326" s="46">
        <v>69</v>
      </c>
      <c r="C326" s="61">
        <v>45.12</v>
      </c>
      <c r="D326" s="61"/>
      <c r="E326" s="61">
        <f>C326</f>
        <v>45.12</v>
      </c>
      <c r="F326" s="141"/>
      <c r="G326" s="61">
        <f>C326</f>
        <v>45.12</v>
      </c>
      <c r="H326" s="141"/>
      <c r="I326" s="61">
        <f>C326</f>
        <v>45.12</v>
      </c>
      <c r="J326" s="141"/>
      <c r="K326" s="61"/>
      <c r="L326" s="141"/>
      <c r="M326" s="61"/>
      <c r="N326" s="61"/>
      <c r="O326" s="87"/>
    </row>
    <row r="327" spans="1:15" s="3" customFormat="1" ht="11.55" outlineLevel="5">
      <c r="A327" s="34"/>
      <c r="B327" s="47">
        <v>70</v>
      </c>
      <c r="C327" s="63">
        <v>148.26</v>
      </c>
      <c r="D327" s="63"/>
      <c r="E327" s="63">
        <f>C327</f>
        <v>148.26</v>
      </c>
      <c r="F327" s="143"/>
      <c r="G327" s="63">
        <f>C327</f>
        <v>148.26</v>
      </c>
      <c r="H327" s="143"/>
      <c r="I327" s="63">
        <f>C327</f>
        <v>148.26</v>
      </c>
      <c r="J327" s="143"/>
      <c r="K327" s="63"/>
      <c r="L327" s="143"/>
      <c r="M327" s="63"/>
      <c r="N327" s="63"/>
      <c r="O327" s="89"/>
    </row>
    <row r="328" spans="1:15" s="3" customFormat="1" ht="11.55" outlineLevel="5">
      <c r="A328" s="34"/>
      <c r="B328" s="48">
        <v>71</v>
      </c>
      <c r="C328" s="62">
        <v>2.98</v>
      </c>
      <c r="D328" s="62"/>
      <c r="E328" s="62">
        <f>C328</f>
        <v>2.98</v>
      </c>
      <c r="F328" s="142"/>
      <c r="G328" s="62">
        <f>C328*1.18</f>
        <v>3.5164</v>
      </c>
      <c r="H328" s="142"/>
      <c r="I328" s="62">
        <f>C328*1.18</f>
        <v>3.5164</v>
      </c>
      <c r="J328" s="142"/>
      <c r="K328" s="62"/>
      <c r="L328" s="142"/>
      <c r="M328" s="62"/>
      <c r="N328" s="62"/>
      <c r="O328" s="88"/>
    </row>
    <row r="329" spans="1:15" s="83" customFormat="1" ht="12.1" outlineLevel="4">
      <c r="A329" s="80"/>
      <c r="B329" s="81" t="s">
        <v>11</v>
      </c>
      <c r="C329" s="82">
        <f>SUM(C326:C328)</f>
        <v>196.35999999999999</v>
      </c>
      <c r="D329" s="82">
        <f t="shared" ref="D329:K329" si="26">SUM(D326:D328)</f>
        <v>0</v>
      </c>
      <c r="E329" s="82">
        <f t="shared" si="26"/>
        <v>196.35999999999999</v>
      </c>
      <c r="F329" s="151">
        <f>E329/1000000</f>
        <v>1.9636E-4</v>
      </c>
      <c r="G329" s="82">
        <f t="shared" si="26"/>
        <v>196.8964</v>
      </c>
      <c r="H329" s="152">
        <f>G329/1000000</f>
        <v>1.9689640000000001E-4</v>
      </c>
      <c r="I329" s="82">
        <f t="shared" si="26"/>
        <v>196.8964</v>
      </c>
      <c r="J329" s="153">
        <f>I329/1000000</f>
        <v>1.9689640000000001E-4</v>
      </c>
      <c r="K329" s="82">
        <f t="shared" si="26"/>
        <v>0</v>
      </c>
      <c r="L329" s="154">
        <f>K329/1000000</f>
        <v>0</v>
      </c>
      <c r="M329" s="82" t="s">
        <v>781</v>
      </c>
      <c r="N329" s="82"/>
      <c r="O329" s="90"/>
    </row>
    <row r="330" spans="1:15" s="3" customFormat="1" ht="23.05" outlineLevel="4">
      <c r="A330" s="33"/>
      <c r="B330" s="44" t="s">
        <v>12</v>
      </c>
      <c r="C330" s="62">
        <v>35356.29</v>
      </c>
      <c r="D330" s="62"/>
      <c r="E330" s="62"/>
      <c r="F330" s="142"/>
      <c r="G330" s="62"/>
      <c r="H330" s="142"/>
      <c r="I330" s="62"/>
      <c r="J330" s="142"/>
      <c r="K330" s="62"/>
      <c r="L330" s="142"/>
      <c r="M330" s="62"/>
      <c r="N330" s="62"/>
      <c r="O330" s="88"/>
    </row>
    <row r="331" spans="1:15" s="3" customFormat="1" ht="46.1" outlineLevel="4">
      <c r="A331" s="45" t="s">
        <v>44</v>
      </c>
      <c r="B331" s="42" t="s">
        <v>8</v>
      </c>
      <c r="C331" s="60">
        <v>69323.47</v>
      </c>
      <c r="D331" s="60"/>
      <c r="E331" s="60"/>
      <c r="F331" s="140"/>
      <c r="G331" s="60"/>
      <c r="H331" s="140"/>
      <c r="I331" s="60"/>
      <c r="J331" s="140"/>
      <c r="K331" s="60"/>
      <c r="L331" s="140"/>
      <c r="M331" s="60"/>
      <c r="N331" s="60"/>
      <c r="O331" s="86"/>
    </row>
    <row r="332" spans="1:15" s="3" customFormat="1" ht="11.55" outlineLevel="5">
      <c r="A332" s="34"/>
      <c r="B332" s="46">
        <v>69</v>
      </c>
      <c r="C332" s="61">
        <v>43.63</v>
      </c>
      <c r="D332" s="61"/>
      <c r="E332" s="61">
        <f>C332</f>
        <v>43.63</v>
      </c>
      <c r="F332" s="141"/>
      <c r="G332" s="61">
        <f>C332</f>
        <v>43.63</v>
      </c>
      <c r="H332" s="141"/>
      <c r="I332" s="61">
        <f>C332</f>
        <v>43.63</v>
      </c>
      <c r="J332" s="141"/>
      <c r="K332" s="61"/>
      <c r="L332" s="141"/>
      <c r="M332" s="61"/>
      <c r="N332" s="61"/>
      <c r="O332" s="87"/>
    </row>
    <row r="333" spans="1:15" s="3" customFormat="1" ht="11.55" outlineLevel="5">
      <c r="A333" s="34"/>
      <c r="B333" s="47">
        <v>70</v>
      </c>
      <c r="C333" s="63">
        <v>143.59</v>
      </c>
      <c r="D333" s="63"/>
      <c r="E333" s="63">
        <f>C333</f>
        <v>143.59</v>
      </c>
      <c r="F333" s="143"/>
      <c r="G333" s="63">
        <f>C333</f>
        <v>143.59</v>
      </c>
      <c r="H333" s="143"/>
      <c r="I333" s="63">
        <f>C333</f>
        <v>143.59</v>
      </c>
      <c r="J333" s="143"/>
      <c r="K333" s="63"/>
      <c r="L333" s="143"/>
      <c r="M333" s="63"/>
      <c r="N333" s="63"/>
      <c r="O333" s="89"/>
    </row>
    <row r="334" spans="1:15" s="3" customFormat="1" ht="11.55" outlineLevel="5">
      <c r="A334" s="34"/>
      <c r="B334" s="48">
        <v>71</v>
      </c>
      <c r="C334" s="62">
        <v>2.98</v>
      </c>
      <c r="D334" s="62"/>
      <c r="E334" s="62">
        <f>C334</f>
        <v>2.98</v>
      </c>
      <c r="F334" s="142"/>
      <c r="G334" s="62">
        <f>C334*1.18</f>
        <v>3.5164</v>
      </c>
      <c r="H334" s="142"/>
      <c r="I334" s="62">
        <f>C334*1.18</f>
        <v>3.5164</v>
      </c>
      <c r="J334" s="142"/>
      <c r="K334" s="62"/>
      <c r="L334" s="142"/>
      <c r="M334" s="62"/>
      <c r="N334" s="62"/>
      <c r="O334" s="88"/>
    </row>
    <row r="335" spans="1:15" s="83" customFormat="1" ht="12.1" outlineLevel="4">
      <c r="A335" s="80"/>
      <c r="B335" s="81" t="s">
        <v>11</v>
      </c>
      <c r="C335" s="82">
        <f>SUM(C332:C334)</f>
        <v>190.2</v>
      </c>
      <c r="D335" s="82">
        <f t="shared" ref="D335:K335" si="27">SUM(D332:D334)</f>
        <v>0</v>
      </c>
      <c r="E335" s="82">
        <f t="shared" si="27"/>
        <v>190.2</v>
      </c>
      <c r="F335" s="151">
        <f>E335/1000000</f>
        <v>1.9019999999999999E-4</v>
      </c>
      <c r="G335" s="82">
        <f t="shared" si="27"/>
        <v>190.7364</v>
      </c>
      <c r="H335" s="152">
        <f>G335/1000000</f>
        <v>1.907364E-4</v>
      </c>
      <c r="I335" s="82">
        <f t="shared" si="27"/>
        <v>190.7364</v>
      </c>
      <c r="J335" s="153">
        <f>I335/1000000</f>
        <v>1.907364E-4</v>
      </c>
      <c r="K335" s="82">
        <f t="shared" si="27"/>
        <v>0</v>
      </c>
      <c r="L335" s="154">
        <f>K335/1000000</f>
        <v>0</v>
      </c>
      <c r="M335" s="82" t="s">
        <v>781</v>
      </c>
      <c r="N335" s="82"/>
      <c r="O335" s="90"/>
    </row>
    <row r="336" spans="1:15" s="3" customFormat="1" ht="23.05" outlineLevel="4">
      <c r="A336" s="33"/>
      <c r="B336" s="44" t="s">
        <v>12</v>
      </c>
      <c r="C336" s="62">
        <v>69513.67</v>
      </c>
      <c r="D336" s="62"/>
      <c r="E336" s="62"/>
      <c r="F336" s="142"/>
      <c r="G336" s="62"/>
      <c r="H336" s="142"/>
      <c r="I336" s="62"/>
      <c r="J336" s="142"/>
      <c r="K336" s="62"/>
      <c r="L336" s="142"/>
      <c r="M336" s="62"/>
      <c r="N336" s="62"/>
      <c r="O336" s="88"/>
    </row>
    <row r="337" spans="1:15" s="3" customFormat="1" ht="46.1" outlineLevel="4">
      <c r="A337" s="45" t="s">
        <v>45</v>
      </c>
      <c r="B337" s="42" t="s">
        <v>8</v>
      </c>
      <c r="C337" s="60">
        <v>141147.71</v>
      </c>
      <c r="D337" s="60"/>
      <c r="E337" s="60"/>
      <c r="F337" s="140"/>
      <c r="G337" s="60"/>
      <c r="H337" s="140"/>
      <c r="I337" s="60"/>
      <c r="J337" s="140"/>
      <c r="K337" s="60"/>
      <c r="L337" s="140"/>
      <c r="M337" s="60"/>
      <c r="N337" s="60"/>
      <c r="O337" s="86"/>
    </row>
    <row r="338" spans="1:15" s="3" customFormat="1" ht="11.55" outlineLevel="5">
      <c r="A338" s="34"/>
      <c r="B338" s="46">
        <v>69</v>
      </c>
      <c r="C338" s="61">
        <v>92.65</v>
      </c>
      <c r="D338" s="61"/>
      <c r="E338" s="61">
        <f>C338</f>
        <v>92.65</v>
      </c>
      <c r="F338" s="141"/>
      <c r="G338" s="61">
        <f>C338</f>
        <v>92.65</v>
      </c>
      <c r="H338" s="141"/>
      <c r="I338" s="61">
        <f>C338</f>
        <v>92.65</v>
      </c>
      <c r="J338" s="141"/>
      <c r="K338" s="61"/>
      <c r="L338" s="141"/>
      <c r="M338" s="61"/>
      <c r="N338" s="61"/>
      <c r="O338" s="87"/>
    </row>
    <row r="339" spans="1:15" s="3" customFormat="1" ht="11.55" outlineLevel="5">
      <c r="A339" s="34"/>
      <c r="B339" s="47">
        <v>70</v>
      </c>
      <c r="C339" s="63">
        <v>304.20999999999998</v>
      </c>
      <c r="D339" s="63"/>
      <c r="E339" s="63">
        <f>C339</f>
        <v>304.20999999999998</v>
      </c>
      <c r="F339" s="143"/>
      <c r="G339" s="63">
        <f>C339</f>
        <v>304.20999999999998</v>
      </c>
      <c r="H339" s="143"/>
      <c r="I339" s="63">
        <f>C339</f>
        <v>304.20999999999998</v>
      </c>
      <c r="J339" s="143"/>
      <c r="K339" s="63"/>
      <c r="L339" s="143"/>
      <c r="M339" s="63"/>
      <c r="N339" s="63"/>
      <c r="O339" s="89"/>
    </row>
    <row r="340" spans="1:15" s="3" customFormat="1" ht="11.55" outlineLevel="5">
      <c r="A340" s="34"/>
      <c r="B340" s="48">
        <v>71</v>
      </c>
      <c r="C340" s="62">
        <v>5.96</v>
      </c>
      <c r="D340" s="62"/>
      <c r="E340" s="62">
        <f>C340</f>
        <v>5.96</v>
      </c>
      <c r="F340" s="142"/>
      <c r="G340" s="62">
        <f>C340*1.18</f>
        <v>7.0327999999999999</v>
      </c>
      <c r="H340" s="142"/>
      <c r="I340" s="62">
        <f>C340*1.18</f>
        <v>7.0327999999999999</v>
      </c>
      <c r="J340" s="142"/>
      <c r="K340" s="62"/>
      <c r="L340" s="142"/>
      <c r="M340" s="62"/>
      <c r="N340" s="62"/>
      <c r="O340" s="88"/>
    </row>
    <row r="341" spans="1:15" s="83" customFormat="1" ht="12.1" outlineLevel="4">
      <c r="A341" s="80"/>
      <c r="B341" s="81" t="s">
        <v>11</v>
      </c>
      <c r="C341" s="82">
        <f>SUM(C338:C340)</f>
        <v>402.82</v>
      </c>
      <c r="D341" s="82">
        <f t="shared" ref="D341:K341" si="28">SUM(D338:D340)</f>
        <v>0</v>
      </c>
      <c r="E341" s="82">
        <f t="shared" si="28"/>
        <v>402.82</v>
      </c>
      <c r="F341" s="151">
        <f>E341/1000000</f>
        <v>4.0281999999999997E-4</v>
      </c>
      <c r="G341" s="82">
        <f t="shared" si="28"/>
        <v>403.89280000000002</v>
      </c>
      <c r="H341" s="152">
        <f>G341/1000000</f>
        <v>4.0389280000000004E-4</v>
      </c>
      <c r="I341" s="82">
        <f t="shared" si="28"/>
        <v>403.89280000000002</v>
      </c>
      <c r="J341" s="153">
        <f>I341/1000000</f>
        <v>4.0389280000000004E-4</v>
      </c>
      <c r="K341" s="82">
        <f t="shared" si="28"/>
        <v>0</v>
      </c>
      <c r="L341" s="154">
        <f>K341/1000000</f>
        <v>0</v>
      </c>
      <c r="M341" s="82" t="s">
        <v>781</v>
      </c>
      <c r="N341" s="82"/>
      <c r="O341" s="90"/>
    </row>
    <row r="342" spans="1:15" s="3" customFormat="1" ht="23.05" outlineLevel="4">
      <c r="A342" s="33"/>
      <c r="B342" s="44" t="s">
        <v>12</v>
      </c>
      <c r="C342" s="62">
        <v>141550.53</v>
      </c>
      <c r="D342" s="62"/>
      <c r="E342" s="62"/>
      <c r="F342" s="142"/>
      <c r="G342" s="62"/>
      <c r="H342" s="142"/>
      <c r="I342" s="62"/>
      <c r="J342" s="142"/>
      <c r="K342" s="62"/>
      <c r="L342" s="142"/>
      <c r="M342" s="62"/>
      <c r="N342" s="62"/>
      <c r="O342" s="88"/>
    </row>
    <row r="343" spans="1:15" s="3" customFormat="1" ht="46.1" outlineLevel="4">
      <c r="A343" s="45" t="s">
        <v>46</v>
      </c>
      <c r="B343" s="42" t="s">
        <v>8</v>
      </c>
      <c r="C343" s="60">
        <v>36383.58</v>
      </c>
      <c r="D343" s="60"/>
      <c r="E343" s="60"/>
      <c r="F343" s="140"/>
      <c r="G343" s="60"/>
      <c r="H343" s="140"/>
      <c r="I343" s="60"/>
      <c r="J343" s="140"/>
      <c r="K343" s="60"/>
      <c r="L343" s="140"/>
      <c r="M343" s="60"/>
      <c r="N343" s="60"/>
      <c r="O343" s="86"/>
    </row>
    <row r="344" spans="1:15" s="3" customFormat="1" ht="11.55" outlineLevel="5">
      <c r="A344" s="34"/>
      <c r="B344" s="46">
        <v>69</v>
      </c>
      <c r="C344" s="61">
        <v>48.98</v>
      </c>
      <c r="D344" s="61"/>
      <c r="E344" s="61">
        <f>C344</f>
        <v>48.98</v>
      </c>
      <c r="F344" s="141"/>
      <c r="G344" s="61">
        <f>C344</f>
        <v>48.98</v>
      </c>
      <c r="H344" s="141"/>
      <c r="I344" s="61">
        <f>C344</f>
        <v>48.98</v>
      </c>
      <c r="J344" s="141"/>
      <c r="K344" s="61"/>
      <c r="L344" s="141"/>
      <c r="M344" s="61"/>
      <c r="N344" s="61"/>
      <c r="O344" s="87"/>
    </row>
    <row r="345" spans="1:15" s="3" customFormat="1" ht="11.55" outlineLevel="5">
      <c r="A345" s="34"/>
      <c r="B345" s="47">
        <v>70</v>
      </c>
      <c r="C345" s="63">
        <v>160.71</v>
      </c>
      <c r="D345" s="63"/>
      <c r="E345" s="63">
        <f>C345</f>
        <v>160.71</v>
      </c>
      <c r="F345" s="143"/>
      <c r="G345" s="63">
        <f>C345</f>
        <v>160.71</v>
      </c>
      <c r="H345" s="143"/>
      <c r="I345" s="63">
        <f>C345</f>
        <v>160.71</v>
      </c>
      <c r="J345" s="143"/>
      <c r="K345" s="63"/>
      <c r="L345" s="143"/>
      <c r="M345" s="63"/>
      <c r="N345" s="63"/>
      <c r="O345" s="89"/>
    </row>
    <row r="346" spans="1:15" s="3" customFormat="1" ht="11.55" outlineLevel="5">
      <c r="A346" s="34"/>
      <c r="B346" s="48">
        <v>71</v>
      </c>
      <c r="C346" s="62">
        <v>2.98</v>
      </c>
      <c r="D346" s="62"/>
      <c r="E346" s="62">
        <f>C346</f>
        <v>2.98</v>
      </c>
      <c r="F346" s="142"/>
      <c r="G346" s="62">
        <f>C346*1.18</f>
        <v>3.5164</v>
      </c>
      <c r="H346" s="142"/>
      <c r="I346" s="62">
        <f>C346*1.18</f>
        <v>3.5164</v>
      </c>
      <c r="J346" s="142"/>
      <c r="K346" s="62"/>
      <c r="L346" s="142"/>
      <c r="M346" s="62"/>
      <c r="N346" s="62"/>
      <c r="O346" s="88"/>
    </row>
    <row r="347" spans="1:15" s="83" customFormat="1" ht="12.1" outlineLevel="4">
      <c r="A347" s="80"/>
      <c r="B347" s="81" t="s">
        <v>11</v>
      </c>
      <c r="C347" s="82">
        <f>SUM(C344:C346)</f>
        <v>212.67</v>
      </c>
      <c r="D347" s="82">
        <f t="shared" ref="D347:K347" si="29">SUM(D344:D346)</f>
        <v>0</v>
      </c>
      <c r="E347" s="82">
        <f t="shared" si="29"/>
        <v>212.67</v>
      </c>
      <c r="F347" s="151">
        <f>E347/1000000</f>
        <v>2.1266999999999998E-4</v>
      </c>
      <c r="G347" s="82">
        <f t="shared" si="29"/>
        <v>213.2064</v>
      </c>
      <c r="H347" s="152">
        <f>G347/1000000</f>
        <v>2.1320639999999999E-4</v>
      </c>
      <c r="I347" s="82">
        <f t="shared" si="29"/>
        <v>213.2064</v>
      </c>
      <c r="J347" s="153">
        <f>I347/1000000</f>
        <v>2.1320639999999999E-4</v>
      </c>
      <c r="K347" s="82">
        <f t="shared" si="29"/>
        <v>0</v>
      </c>
      <c r="L347" s="154">
        <f>K347/1000000</f>
        <v>0</v>
      </c>
      <c r="M347" s="82" t="s">
        <v>781</v>
      </c>
      <c r="N347" s="82"/>
      <c r="O347" s="90"/>
    </row>
    <row r="348" spans="1:15" s="3" customFormat="1" ht="23.05" outlineLevel="4">
      <c r="A348" s="33"/>
      <c r="B348" s="44" t="s">
        <v>12</v>
      </c>
      <c r="C348" s="62">
        <v>36596.25</v>
      </c>
      <c r="D348" s="62"/>
      <c r="E348" s="62"/>
      <c r="F348" s="142"/>
      <c r="G348" s="62"/>
      <c r="H348" s="142"/>
      <c r="I348" s="62"/>
      <c r="J348" s="142"/>
      <c r="K348" s="62"/>
      <c r="L348" s="142"/>
      <c r="M348" s="62"/>
      <c r="N348" s="62"/>
      <c r="O348" s="88"/>
    </row>
    <row r="349" spans="1:15" s="3" customFormat="1" ht="46.1" outlineLevel="4">
      <c r="A349" s="45" t="s">
        <v>47</v>
      </c>
      <c r="B349" s="42" t="s">
        <v>8</v>
      </c>
      <c r="C349" s="60">
        <v>37036.400000000001</v>
      </c>
      <c r="D349" s="60"/>
      <c r="E349" s="60"/>
      <c r="F349" s="140"/>
      <c r="G349" s="60"/>
      <c r="H349" s="140"/>
      <c r="I349" s="60"/>
      <c r="J349" s="140"/>
      <c r="K349" s="60"/>
      <c r="L349" s="140"/>
      <c r="M349" s="60"/>
      <c r="N349" s="60"/>
      <c r="O349" s="86"/>
    </row>
    <row r="350" spans="1:15" s="3" customFormat="1" ht="11.55" outlineLevel="5">
      <c r="A350" s="34"/>
      <c r="B350" s="46">
        <v>69</v>
      </c>
      <c r="C350" s="61">
        <v>45.06</v>
      </c>
      <c r="D350" s="61"/>
      <c r="E350" s="61">
        <f>C350</f>
        <v>45.06</v>
      </c>
      <c r="F350" s="141"/>
      <c r="G350" s="61">
        <f>C350</f>
        <v>45.06</v>
      </c>
      <c r="H350" s="141"/>
      <c r="I350" s="61">
        <f>C350</f>
        <v>45.06</v>
      </c>
      <c r="J350" s="141"/>
      <c r="K350" s="61"/>
      <c r="L350" s="141"/>
      <c r="M350" s="61"/>
      <c r="N350" s="61"/>
      <c r="O350" s="87"/>
    </row>
    <row r="351" spans="1:15" s="3" customFormat="1" ht="11.55" outlineLevel="5">
      <c r="A351" s="34"/>
      <c r="B351" s="47">
        <v>70</v>
      </c>
      <c r="C351" s="63">
        <v>148.05000000000001</v>
      </c>
      <c r="D351" s="63"/>
      <c r="E351" s="63">
        <f>C351</f>
        <v>148.05000000000001</v>
      </c>
      <c r="F351" s="143"/>
      <c r="G351" s="63">
        <f>C351</f>
        <v>148.05000000000001</v>
      </c>
      <c r="H351" s="143"/>
      <c r="I351" s="63">
        <f>C351</f>
        <v>148.05000000000001</v>
      </c>
      <c r="J351" s="143"/>
      <c r="K351" s="63"/>
      <c r="L351" s="143"/>
      <c r="M351" s="63"/>
      <c r="N351" s="63"/>
      <c r="O351" s="89"/>
    </row>
    <row r="352" spans="1:15" s="3" customFormat="1" ht="11.55" outlineLevel="5">
      <c r="A352" s="34"/>
      <c r="B352" s="48">
        <v>71</v>
      </c>
      <c r="C352" s="62">
        <v>2.98</v>
      </c>
      <c r="D352" s="62"/>
      <c r="E352" s="62">
        <f>C352</f>
        <v>2.98</v>
      </c>
      <c r="F352" s="142"/>
      <c r="G352" s="62">
        <f>C352*1.18</f>
        <v>3.5164</v>
      </c>
      <c r="H352" s="142"/>
      <c r="I352" s="62">
        <f>C352*1.18</f>
        <v>3.5164</v>
      </c>
      <c r="J352" s="142"/>
      <c r="K352" s="62"/>
      <c r="L352" s="142"/>
      <c r="M352" s="62"/>
      <c r="N352" s="62"/>
      <c r="O352" s="88"/>
    </row>
    <row r="353" spans="1:15" s="83" customFormat="1" ht="12.1" outlineLevel="4">
      <c r="A353" s="80"/>
      <c r="B353" s="81" t="s">
        <v>11</v>
      </c>
      <c r="C353" s="82">
        <f>SUM(C350:C352)</f>
        <v>196.09</v>
      </c>
      <c r="D353" s="82">
        <f t="shared" ref="D353:K353" si="30">SUM(D350:D352)</f>
        <v>0</v>
      </c>
      <c r="E353" s="82">
        <f t="shared" si="30"/>
        <v>196.09</v>
      </c>
      <c r="F353" s="151">
        <f>E353/1000000</f>
        <v>1.9609E-4</v>
      </c>
      <c r="G353" s="82">
        <f t="shared" si="30"/>
        <v>196.62640000000002</v>
      </c>
      <c r="H353" s="152">
        <f>G353/1000000</f>
        <v>1.9662640000000001E-4</v>
      </c>
      <c r="I353" s="82">
        <f t="shared" si="30"/>
        <v>196.62640000000002</v>
      </c>
      <c r="J353" s="153">
        <f>I353/1000000</f>
        <v>1.9662640000000001E-4</v>
      </c>
      <c r="K353" s="82">
        <f t="shared" si="30"/>
        <v>0</v>
      </c>
      <c r="L353" s="154">
        <f>K353/1000000</f>
        <v>0</v>
      </c>
      <c r="M353" s="82" t="s">
        <v>781</v>
      </c>
      <c r="N353" s="82"/>
      <c r="O353" s="90"/>
    </row>
    <row r="354" spans="1:15" s="3" customFormat="1" ht="23.05" outlineLevel="4">
      <c r="A354" s="33"/>
      <c r="B354" s="44" t="s">
        <v>12</v>
      </c>
      <c r="C354" s="62">
        <v>37232.49</v>
      </c>
      <c r="D354" s="62"/>
      <c r="E354" s="62"/>
      <c r="F354" s="142"/>
      <c r="G354" s="62"/>
      <c r="H354" s="142"/>
      <c r="I354" s="62"/>
      <c r="J354" s="142"/>
      <c r="K354" s="62"/>
      <c r="L354" s="142"/>
      <c r="M354" s="62"/>
      <c r="N354" s="62"/>
      <c r="O354" s="88"/>
    </row>
    <row r="355" spans="1:15" s="3" customFormat="1" ht="46.1" outlineLevel="4">
      <c r="A355" s="41" t="s">
        <v>48</v>
      </c>
      <c r="B355" s="42" t="s">
        <v>8</v>
      </c>
      <c r="C355" s="60">
        <v>13282507.66</v>
      </c>
      <c r="D355" s="60"/>
      <c r="E355" s="60"/>
      <c r="F355" s="140"/>
      <c r="G355" s="60"/>
      <c r="H355" s="140"/>
      <c r="I355" s="60"/>
      <c r="J355" s="140"/>
      <c r="K355" s="60"/>
      <c r="L355" s="140"/>
      <c r="M355" s="60"/>
      <c r="N355" s="60"/>
      <c r="O355" s="86"/>
    </row>
    <row r="356" spans="1:15" s="3" customFormat="1" ht="11.55" outlineLevel="4">
      <c r="A356" s="32"/>
      <c r="B356" s="43" t="s">
        <v>11</v>
      </c>
      <c r="C356" s="61"/>
      <c r="D356" s="61"/>
      <c r="E356" s="61"/>
      <c r="F356" s="141"/>
      <c r="G356" s="61"/>
      <c r="H356" s="141"/>
      <c r="I356" s="61"/>
      <c r="J356" s="141"/>
      <c r="K356" s="61"/>
      <c r="L356" s="141"/>
      <c r="M356" s="61"/>
      <c r="N356" s="61"/>
      <c r="O356" s="87"/>
    </row>
    <row r="357" spans="1:15" s="3" customFormat="1" ht="23.05" outlineLevel="4">
      <c r="A357" s="33"/>
      <c r="B357" s="44" t="s">
        <v>12</v>
      </c>
      <c r="C357" s="62">
        <v>13282507.66</v>
      </c>
      <c r="D357" s="62"/>
      <c r="E357" s="62"/>
      <c r="F357" s="142"/>
      <c r="G357" s="62"/>
      <c r="H357" s="142"/>
      <c r="I357" s="62"/>
      <c r="J357" s="142"/>
      <c r="K357" s="62"/>
      <c r="L357" s="142"/>
      <c r="M357" s="62"/>
      <c r="N357" s="62"/>
      <c r="O357" s="88"/>
    </row>
    <row r="358" spans="1:15" s="3" customFormat="1" ht="23.05" outlineLevel="5">
      <c r="A358" s="45" t="s">
        <v>768</v>
      </c>
      <c r="B358" s="42" t="s">
        <v>8</v>
      </c>
      <c r="C358" s="60">
        <v>2964761.16</v>
      </c>
      <c r="D358" s="60"/>
      <c r="E358" s="60"/>
      <c r="F358" s="140"/>
      <c r="G358" s="60"/>
      <c r="H358" s="140"/>
      <c r="I358" s="60"/>
      <c r="J358" s="140"/>
      <c r="K358" s="60"/>
      <c r="L358" s="140"/>
      <c r="M358" s="60"/>
      <c r="N358" s="60"/>
      <c r="O358" s="86"/>
    </row>
    <row r="359" spans="1:15" s="3" customFormat="1" ht="11.55" outlineLevel="5">
      <c r="A359" s="32"/>
      <c r="B359" s="43" t="s">
        <v>11</v>
      </c>
      <c r="C359" s="61"/>
      <c r="D359" s="61"/>
      <c r="E359" s="61"/>
      <c r="F359" s="141"/>
      <c r="G359" s="61"/>
      <c r="H359" s="141"/>
      <c r="I359" s="61"/>
      <c r="J359" s="141"/>
      <c r="K359" s="61"/>
      <c r="L359" s="141"/>
      <c r="M359" s="61"/>
      <c r="N359" s="61"/>
      <c r="O359" s="87"/>
    </row>
    <row r="360" spans="1:15" s="3" customFormat="1" ht="23.05" outlineLevel="5">
      <c r="A360" s="33"/>
      <c r="B360" s="44" t="s">
        <v>12</v>
      </c>
      <c r="C360" s="62">
        <v>2964761.16</v>
      </c>
      <c r="D360" s="62"/>
      <c r="E360" s="62"/>
      <c r="F360" s="142"/>
      <c r="G360" s="62"/>
      <c r="H360" s="142"/>
      <c r="I360" s="62"/>
      <c r="J360" s="142"/>
      <c r="K360" s="62"/>
      <c r="L360" s="142"/>
      <c r="M360" s="62"/>
      <c r="N360" s="62"/>
      <c r="O360" s="88"/>
    </row>
    <row r="361" spans="1:15" s="3" customFormat="1" ht="23.05" outlineLevel="5">
      <c r="A361" s="45" t="s">
        <v>769</v>
      </c>
      <c r="B361" s="42" t="s">
        <v>8</v>
      </c>
      <c r="C361" s="60">
        <v>48428.86</v>
      </c>
      <c r="D361" s="60"/>
      <c r="E361" s="60"/>
      <c r="F361" s="140"/>
      <c r="G361" s="60"/>
      <c r="H361" s="140"/>
      <c r="I361" s="60"/>
      <c r="J361" s="140"/>
      <c r="K361" s="60"/>
      <c r="L361" s="140"/>
      <c r="M361" s="60"/>
      <c r="N361" s="60"/>
      <c r="O361" s="86"/>
    </row>
    <row r="362" spans="1:15" s="3" customFormat="1" ht="11.55" outlineLevel="5">
      <c r="A362" s="32"/>
      <c r="B362" s="43" t="s">
        <v>11</v>
      </c>
      <c r="C362" s="61"/>
      <c r="D362" s="61"/>
      <c r="E362" s="61"/>
      <c r="F362" s="141"/>
      <c r="G362" s="61"/>
      <c r="H362" s="141"/>
      <c r="I362" s="61"/>
      <c r="J362" s="141"/>
      <c r="K362" s="61"/>
      <c r="L362" s="141"/>
      <c r="M362" s="61"/>
      <c r="N362" s="61"/>
      <c r="O362" s="87"/>
    </row>
    <row r="363" spans="1:15" s="3" customFormat="1" ht="23.05" outlineLevel="5">
      <c r="A363" s="33"/>
      <c r="B363" s="44" t="s">
        <v>12</v>
      </c>
      <c r="C363" s="62">
        <v>48428.86</v>
      </c>
      <c r="D363" s="62"/>
      <c r="E363" s="62"/>
      <c r="F363" s="142"/>
      <c r="G363" s="62"/>
      <c r="H363" s="142"/>
      <c r="I363" s="62"/>
      <c r="J363" s="142"/>
      <c r="K363" s="62"/>
      <c r="L363" s="142"/>
      <c r="M363" s="62"/>
      <c r="N363" s="62"/>
      <c r="O363" s="88"/>
    </row>
    <row r="364" spans="1:15" s="3" customFormat="1" ht="34.6" outlineLevel="5">
      <c r="A364" s="45" t="s">
        <v>770</v>
      </c>
      <c r="B364" s="42" t="s">
        <v>8</v>
      </c>
      <c r="C364" s="60">
        <v>40575.53</v>
      </c>
      <c r="D364" s="60"/>
      <c r="E364" s="60"/>
      <c r="F364" s="140"/>
      <c r="G364" s="60"/>
      <c r="H364" s="140"/>
      <c r="I364" s="60"/>
      <c r="J364" s="140"/>
      <c r="K364" s="60"/>
      <c r="L364" s="140"/>
      <c r="M364" s="60"/>
      <c r="N364" s="60"/>
      <c r="O364" s="86"/>
    </row>
    <row r="365" spans="1:15" s="3" customFormat="1" ht="11.55" outlineLevel="5">
      <c r="A365" s="32"/>
      <c r="B365" s="43" t="s">
        <v>11</v>
      </c>
      <c r="C365" s="61"/>
      <c r="D365" s="61"/>
      <c r="E365" s="61"/>
      <c r="F365" s="141"/>
      <c r="G365" s="61"/>
      <c r="H365" s="141"/>
      <c r="I365" s="61"/>
      <c r="J365" s="141"/>
      <c r="K365" s="61"/>
      <c r="L365" s="141"/>
      <c r="M365" s="61"/>
      <c r="N365" s="61"/>
      <c r="O365" s="87"/>
    </row>
    <row r="366" spans="1:15" s="3" customFormat="1" ht="23.05" outlineLevel="5">
      <c r="A366" s="33"/>
      <c r="B366" s="44" t="s">
        <v>12</v>
      </c>
      <c r="C366" s="62">
        <v>40575.53</v>
      </c>
      <c r="D366" s="62"/>
      <c r="E366" s="62"/>
      <c r="F366" s="142"/>
      <c r="G366" s="62"/>
      <c r="H366" s="142"/>
      <c r="I366" s="62"/>
      <c r="J366" s="142"/>
      <c r="K366" s="62"/>
      <c r="L366" s="142"/>
      <c r="M366" s="62"/>
      <c r="N366" s="62"/>
      <c r="O366" s="88"/>
    </row>
    <row r="367" spans="1:15" s="3" customFormat="1" ht="34.6" outlineLevel="5">
      <c r="A367" s="45" t="s">
        <v>771</v>
      </c>
      <c r="B367" s="42" t="s">
        <v>8</v>
      </c>
      <c r="C367" s="60">
        <v>7164693.0700000003</v>
      </c>
      <c r="D367" s="60"/>
      <c r="E367" s="60"/>
      <c r="F367" s="140"/>
      <c r="G367" s="60"/>
      <c r="H367" s="140"/>
      <c r="I367" s="60"/>
      <c r="J367" s="140"/>
      <c r="K367" s="60"/>
      <c r="L367" s="140"/>
      <c r="M367" s="60"/>
      <c r="N367" s="60"/>
      <c r="O367" s="86"/>
    </row>
    <row r="368" spans="1:15" s="3" customFormat="1" ht="11.55" outlineLevel="5">
      <c r="A368" s="32"/>
      <c r="B368" s="43" t="s">
        <v>11</v>
      </c>
      <c r="C368" s="61"/>
      <c r="D368" s="61"/>
      <c r="E368" s="61"/>
      <c r="F368" s="141"/>
      <c r="G368" s="61"/>
      <c r="H368" s="141"/>
      <c r="I368" s="61"/>
      <c r="J368" s="141"/>
      <c r="K368" s="61"/>
      <c r="L368" s="141"/>
      <c r="M368" s="61"/>
      <c r="N368" s="61"/>
      <c r="O368" s="87"/>
    </row>
    <row r="369" spans="1:15" s="3" customFormat="1" ht="23.05" outlineLevel="5">
      <c r="A369" s="33"/>
      <c r="B369" s="44" t="s">
        <v>12</v>
      </c>
      <c r="C369" s="62">
        <v>7164693.0700000003</v>
      </c>
      <c r="D369" s="62"/>
      <c r="E369" s="62"/>
      <c r="F369" s="142"/>
      <c r="G369" s="62"/>
      <c r="H369" s="142"/>
      <c r="I369" s="62"/>
      <c r="J369" s="142"/>
      <c r="K369" s="62"/>
      <c r="L369" s="142"/>
      <c r="M369" s="62"/>
      <c r="N369" s="62"/>
      <c r="O369" s="88"/>
    </row>
    <row r="370" spans="1:15" s="3" customFormat="1" ht="23.05" outlineLevel="5">
      <c r="A370" s="45" t="s">
        <v>772</v>
      </c>
      <c r="B370" s="42" t="s">
        <v>8</v>
      </c>
      <c r="C370" s="60">
        <v>405755.31</v>
      </c>
      <c r="D370" s="60"/>
      <c r="E370" s="60"/>
      <c r="F370" s="140"/>
      <c r="G370" s="60"/>
      <c r="H370" s="140"/>
      <c r="I370" s="60"/>
      <c r="J370" s="140"/>
      <c r="K370" s="60"/>
      <c r="L370" s="140"/>
      <c r="M370" s="60"/>
      <c r="N370" s="60"/>
      <c r="O370" s="86"/>
    </row>
    <row r="371" spans="1:15" s="3" customFormat="1" ht="11.55" outlineLevel="5">
      <c r="A371" s="32"/>
      <c r="B371" s="43" t="s">
        <v>11</v>
      </c>
      <c r="C371" s="61"/>
      <c r="D371" s="61"/>
      <c r="E371" s="61"/>
      <c r="F371" s="141"/>
      <c r="G371" s="61"/>
      <c r="H371" s="141"/>
      <c r="I371" s="61"/>
      <c r="J371" s="141"/>
      <c r="K371" s="61"/>
      <c r="L371" s="141"/>
      <c r="M371" s="61"/>
      <c r="N371" s="61"/>
      <c r="O371" s="87"/>
    </row>
    <row r="372" spans="1:15" s="3" customFormat="1" ht="23.05" outlineLevel="5">
      <c r="A372" s="33"/>
      <c r="B372" s="44" t="s">
        <v>12</v>
      </c>
      <c r="C372" s="62">
        <v>405755.31</v>
      </c>
      <c r="D372" s="62"/>
      <c r="E372" s="62"/>
      <c r="F372" s="142"/>
      <c r="G372" s="62"/>
      <c r="H372" s="142"/>
      <c r="I372" s="62"/>
      <c r="J372" s="142"/>
      <c r="K372" s="62"/>
      <c r="L372" s="142"/>
      <c r="M372" s="62"/>
      <c r="N372" s="62"/>
      <c r="O372" s="88"/>
    </row>
    <row r="373" spans="1:15" s="3" customFormat="1" ht="23.05" outlineLevel="5">
      <c r="A373" s="45" t="s">
        <v>773</v>
      </c>
      <c r="B373" s="42" t="s">
        <v>8</v>
      </c>
      <c r="C373" s="60">
        <v>1115798.1000000001</v>
      </c>
      <c r="D373" s="60"/>
      <c r="E373" s="60"/>
      <c r="F373" s="140"/>
      <c r="G373" s="60"/>
      <c r="H373" s="140"/>
      <c r="I373" s="60"/>
      <c r="J373" s="140"/>
      <c r="K373" s="60"/>
      <c r="L373" s="140"/>
      <c r="M373" s="60"/>
      <c r="N373" s="60"/>
      <c r="O373" s="86"/>
    </row>
    <row r="374" spans="1:15" s="3" customFormat="1" ht="11.55" outlineLevel="5">
      <c r="A374" s="32"/>
      <c r="B374" s="43" t="s">
        <v>11</v>
      </c>
      <c r="C374" s="61"/>
      <c r="D374" s="61"/>
      <c r="E374" s="61"/>
      <c r="F374" s="141"/>
      <c r="G374" s="61"/>
      <c r="H374" s="141"/>
      <c r="I374" s="61"/>
      <c r="J374" s="141"/>
      <c r="K374" s="61"/>
      <c r="L374" s="141"/>
      <c r="M374" s="61"/>
      <c r="N374" s="61"/>
      <c r="O374" s="87"/>
    </row>
    <row r="375" spans="1:15" s="3" customFormat="1" ht="23.05" outlineLevel="5">
      <c r="A375" s="33"/>
      <c r="B375" s="44" t="s">
        <v>12</v>
      </c>
      <c r="C375" s="62">
        <v>1115798.1000000001</v>
      </c>
      <c r="D375" s="62"/>
      <c r="E375" s="62"/>
      <c r="F375" s="142"/>
      <c r="G375" s="62"/>
      <c r="H375" s="142"/>
      <c r="I375" s="62"/>
      <c r="J375" s="142"/>
      <c r="K375" s="62"/>
      <c r="L375" s="142"/>
      <c r="M375" s="62"/>
      <c r="N375" s="62"/>
      <c r="O375" s="88"/>
    </row>
    <row r="376" spans="1:15" s="3" customFormat="1" ht="23.05" outlineLevel="5">
      <c r="A376" s="45" t="s">
        <v>774</v>
      </c>
      <c r="B376" s="42" t="s">
        <v>8</v>
      </c>
      <c r="C376" s="60">
        <v>1542495.63</v>
      </c>
      <c r="D376" s="60"/>
      <c r="E376" s="60"/>
      <c r="F376" s="140"/>
      <c r="G376" s="60"/>
      <c r="H376" s="140"/>
      <c r="I376" s="60"/>
      <c r="J376" s="140"/>
      <c r="K376" s="60"/>
      <c r="L376" s="140"/>
      <c r="M376" s="60"/>
      <c r="N376" s="60"/>
      <c r="O376" s="86"/>
    </row>
    <row r="377" spans="1:15" s="3" customFormat="1" ht="11.55" outlineLevel="5">
      <c r="A377" s="32"/>
      <c r="B377" s="43" t="s">
        <v>11</v>
      </c>
      <c r="C377" s="61"/>
      <c r="D377" s="61"/>
      <c r="E377" s="61"/>
      <c r="F377" s="141"/>
      <c r="G377" s="61"/>
      <c r="H377" s="141"/>
      <c r="I377" s="61"/>
      <c r="J377" s="141"/>
      <c r="K377" s="61"/>
      <c r="L377" s="141"/>
      <c r="M377" s="61"/>
      <c r="N377" s="61"/>
      <c r="O377" s="87"/>
    </row>
    <row r="378" spans="1:15" s="3" customFormat="1" ht="23.05" outlineLevel="5">
      <c r="A378" s="33"/>
      <c r="B378" s="44" t="s">
        <v>12</v>
      </c>
      <c r="C378" s="62">
        <v>1542495.63</v>
      </c>
      <c r="D378" s="62"/>
      <c r="E378" s="62"/>
      <c r="F378" s="142"/>
      <c r="G378" s="62"/>
      <c r="H378" s="142"/>
      <c r="I378" s="62"/>
      <c r="J378" s="142"/>
      <c r="K378" s="62"/>
      <c r="L378" s="142"/>
      <c r="M378" s="62"/>
      <c r="N378" s="62"/>
      <c r="O378" s="88"/>
    </row>
    <row r="379" spans="1:15" s="3" customFormat="1" ht="34.6" outlineLevel="4">
      <c r="A379" s="45" t="s">
        <v>775</v>
      </c>
      <c r="B379" s="42" t="s">
        <v>8</v>
      </c>
      <c r="C379" s="60">
        <v>590.61</v>
      </c>
      <c r="D379" s="60"/>
      <c r="E379" s="60"/>
      <c r="F379" s="140"/>
      <c r="G379" s="60"/>
      <c r="H379" s="140"/>
      <c r="I379" s="60"/>
      <c r="J379" s="140"/>
      <c r="K379" s="60"/>
      <c r="L379" s="140"/>
      <c r="M379" s="60"/>
      <c r="N379" s="60"/>
      <c r="O379" s="86"/>
    </row>
    <row r="380" spans="1:15" s="3" customFormat="1" ht="11.55" outlineLevel="5">
      <c r="A380" s="34"/>
      <c r="B380" s="46">
        <v>69</v>
      </c>
      <c r="C380" s="61">
        <v>49.05</v>
      </c>
      <c r="D380" s="61"/>
      <c r="E380" s="61">
        <f>C380</f>
        <v>49.05</v>
      </c>
      <c r="F380" s="141"/>
      <c r="G380" s="61">
        <f>C380</f>
        <v>49.05</v>
      </c>
      <c r="H380" s="141"/>
      <c r="I380" s="61">
        <f>C380</f>
        <v>49.05</v>
      </c>
      <c r="J380" s="141"/>
      <c r="K380" s="61">
        <f>C380</f>
        <v>49.05</v>
      </c>
      <c r="L380" s="141"/>
      <c r="M380" s="61"/>
      <c r="N380" s="61"/>
      <c r="O380" s="87"/>
    </row>
    <row r="381" spans="1:15" s="3" customFormat="1" ht="11.55" outlineLevel="5">
      <c r="A381" s="34"/>
      <c r="B381" s="47">
        <v>70</v>
      </c>
      <c r="C381" s="63">
        <v>161.21</v>
      </c>
      <c r="D381" s="63"/>
      <c r="E381" s="63">
        <f>C381</f>
        <v>161.21</v>
      </c>
      <c r="F381" s="143"/>
      <c r="G381" s="63">
        <f>C381</f>
        <v>161.21</v>
      </c>
      <c r="H381" s="143"/>
      <c r="I381" s="63">
        <f>C381</f>
        <v>161.21</v>
      </c>
      <c r="J381" s="143"/>
      <c r="K381" s="63">
        <f>C381</f>
        <v>161.21</v>
      </c>
      <c r="L381" s="143"/>
      <c r="M381" s="63"/>
      <c r="N381" s="63"/>
      <c r="O381" s="89"/>
    </row>
    <row r="382" spans="1:15" s="3" customFormat="1" ht="11.55" outlineLevel="5">
      <c r="A382" s="34"/>
      <c r="B382" s="48">
        <v>71</v>
      </c>
      <c r="C382" s="62">
        <v>2.98</v>
      </c>
      <c r="D382" s="62"/>
      <c r="E382" s="62">
        <f>C382</f>
        <v>2.98</v>
      </c>
      <c r="F382" s="142"/>
      <c r="G382" s="62">
        <f>C382*1.18</f>
        <v>3.5164</v>
      </c>
      <c r="H382" s="142"/>
      <c r="I382" s="62">
        <f>C382*1.18</f>
        <v>3.5164</v>
      </c>
      <c r="J382" s="142"/>
      <c r="K382" s="62">
        <f>C382*1.18</f>
        <v>3.5164</v>
      </c>
      <c r="L382" s="142"/>
      <c r="M382" s="62"/>
      <c r="N382" s="62"/>
      <c r="O382" s="88"/>
    </row>
    <row r="383" spans="1:15" s="83" customFormat="1" ht="12.1" outlineLevel="4">
      <c r="A383" s="80"/>
      <c r="B383" s="81" t="s">
        <v>11</v>
      </c>
      <c r="C383" s="82">
        <f>SUM(C380:C382)</f>
        <v>213.23999999999998</v>
      </c>
      <c r="D383" s="82">
        <f t="shared" ref="D383:K383" si="31">SUM(D380:D382)</f>
        <v>0</v>
      </c>
      <c r="E383" s="82">
        <f t="shared" si="31"/>
        <v>213.23999999999998</v>
      </c>
      <c r="F383" s="151">
        <f>E383/1000000</f>
        <v>2.1323999999999998E-4</v>
      </c>
      <c r="G383" s="82">
        <f t="shared" si="31"/>
        <v>213.7764</v>
      </c>
      <c r="H383" s="152">
        <f>G383/1000000</f>
        <v>2.137764E-4</v>
      </c>
      <c r="I383" s="82">
        <f t="shared" si="31"/>
        <v>213.7764</v>
      </c>
      <c r="J383" s="153">
        <f>I383/1000000</f>
        <v>2.137764E-4</v>
      </c>
      <c r="K383" s="82">
        <f t="shared" si="31"/>
        <v>213.7764</v>
      </c>
      <c r="L383" s="154">
        <f>K383/1000000</f>
        <v>2.137764E-4</v>
      </c>
      <c r="M383" s="82" t="s">
        <v>781</v>
      </c>
      <c r="N383" s="82"/>
      <c r="O383" s="90"/>
    </row>
    <row r="384" spans="1:15" s="3" customFormat="1" ht="23.05" outlineLevel="4">
      <c r="A384" s="33"/>
      <c r="B384" s="44" t="s">
        <v>12</v>
      </c>
      <c r="C384" s="62">
        <v>803.85</v>
      </c>
      <c r="D384" s="62"/>
      <c r="E384" s="62"/>
      <c r="F384" s="142"/>
      <c r="G384" s="62"/>
      <c r="H384" s="142"/>
      <c r="I384" s="62"/>
      <c r="J384" s="142"/>
      <c r="K384" s="62"/>
      <c r="L384" s="142"/>
      <c r="M384" s="62"/>
      <c r="N384" s="62"/>
      <c r="O384" s="88"/>
    </row>
    <row r="385" spans="1:18" s="3" customFormat="1" ht="11.55">
      <c r="A385" s="32"/>
      <c r="B385" s="43" t="s">
        <v>11</v>
      </c>
      <c r="C385" s="61">
        <v>2405280.06</v>
      </c>
      <c r="D385" s="61">
        <v>43453.82</v>
      </c>
      <c r="E385" s="61"/>
      <c r="F385" s="141"/>
      <c r="G385" s="61"/>
      <c r="H385" s="141"/>
      <c r="I385" s="61"/>
      <c r="J385" s="141"/>
      <c r="K385" s="61"/>
      <c r="L385" s="141"/>
      <c r="M385" s="61"/>
      <c r="N385" s="61"/>
      <c r="O385" s="87"/>
    </row>
    <row r="386" spans="1:18" s="3" customFormat="1" ht="23.65" thickBot="1">
      <c r="A386" s="33"/>
      <c r="B386" s="50" t="s">
        <v>12</v>
      </c>
      <c r="C386" s="64">
        <v>211025124.41999999</v>
      </c>
      <c r="D386" s="64"/>
      <c r="E386" s="64"/>
      <c r="F386" s="148"/>
      <c r="G386" s="64"/>
      <c r="H386" s="148"/>
      <c r="I386" s="64"/>
      <c r="J386" s="148"/>
      <c r="K386" s="64"/>
      <c r="L386" s="148"/>
      <c r="M386" s="64"/>
      <c r="N386" s="64"/>
      <c r="O386" s="91"/>
    </row>
    <row r="387" spans="1:18" s="3" customFormat="1" ht="12.1">
      <c r="A387" s="35" t="s">
        <v>49</v>
      </c>
      <c r="B387" s="51" t="s">
        <v>11</v>
      </c>
      <c r="C387" s="155">
        <f>C82+C88+C94+C100+C106+C113+C120+C126+C134+C199+C206+C212+C218+C224+C291+C298+C310+C316+C323+C329+C335+C341+C347+C353+C383</f>
        <v>2405280.0599999996</v>
      </c>
      <c r="D387" s="155">
        <f>D82+D88+D94+D100+D106+D113+D120+D126+D134+D199+D206+D212+D218+D224+D291+D298+D310+D316+D323+D329+D335+D341+D347+D353+D383</f>
        <v>43453.82</v>
      </c>
      <c r="E387" s="114">
        <f t="shared" ref="E387:K387" si="32">E82+E88+E94+E100+E106+E113+E120+E126+E134+E199+E206+E212+E218+E224+E291+E298+E310+E316+E323+E329+E335+E341+E347+E353+E383</f>
        <v>2405280.0599999996</v>
      </c>
      <c r="F387" s="156">
        <f t="shared" si="32"/>
        <v>2.4052800599999999</v>
      </c>
      <c r="G387" s="115">
        <f t="shared" si="32"/>
        <v>2454248.4749999992</v>
      </c>
      <c r="H387" s="156">
        <f t="shared" ref="H387" si="33">H82+H88+H94+H100+H106+H113+H120+H126+H134+H199+H206+H212+H218+H224+H291+H298+H310+H316+H323+H329+H335+H341+H347+H353+H383</f>
        <v>2.4542484750000004</v>
      </c>
      <c r="I387" s="116">
        <f t="shared" si="32"/>
        <v>9204438.6138000023</v>
      </c>
      <c r="J387" s="157">
        <f t="shared" ref="J387" si="34">J82+J88+J94+J100+J106+J113+J120+J126+J134+J199+J206+J212+J218+J224+J291+J298+J310+J316+J323+J329+J335+J341+J347+J353+J383</f>
        <v>9.2044386138000007</v>
      </c>
      <c r="K387" s="117">
        <f t="shared" si="32"/>
        <v>43667.596400000002</v>
      </c>
      <c r="L387" s="158">
        <f t="shared" ref="L387" si="35">L82+L88+L94+L100+L106+L113+L120+L126+L134+L199+L206+L212+L218+L224+L291+L298+L310+L316+L323+L329+L335+L341+L347+L353+L383</f>
        <v>4.3667596399999994E-2</v>
      </c>
      <c r="M387" s="65"/>
      <c r="N387" s="65"/>
      <c r="O387" s="92"/>
    </row>
    <row r="388" spans="1:18" s="3" customFormat="1" ht="24.8" thickBot="1">
      <c r="A388" s="36"/>
      <c r="B388" s="52" t="s">
        <v>12</v>
      </c>
      <c r="C388" s="66">
        <v>214191262.66999999</v>
      </c>
      <c r="D388" s="66"/>
      <c r="E388" s="66"/>
      <c r="F388" s="149"/>
      <c r="G388" s="66"/>
      <c r="H388" s="149"/>
      <c r="I388" s="66"/>
      <c r="J388" s="149"/>
      <c r="K388" s="66"/>
      <c r="L388" s="149"/>
      <c r="M388" s="66"/>
      <c r="N388" s="66"/>
      <c r="O388" s="93"/>
    </row>
    <row r="389" spans="1:18" s="3" customFormat="1" ht="12.1" thickBot="1">
      <c r="C389" s="56"/>
      <c r="D389" s="102" t="s">
        <v>779</v>
      </c>
      <c r="E389" s="56"/>
      <c r="F389" s="150"/>
      <c r="G389" s="56"/>
      <c r="H389" s="150"/>
      <c r="I389" s="56"/>
      <c r="J389" s="150"/>
      <c r="K389" s="56"/>
      <c r="L389" s="150"/>
      <c r="O389" s="95"/>
    </row>
    <row r="390" spans="1:18" s="3" customFormat="1" ht="12.7" thickBot="1">
      <c r="A390" s="120" t="s">
        <v>788</v>
      </c>
      <c r="C390" s="159" t="s">
        <v>788</v>
      </c>
      <c r="D390" s="160" t="s">
        <v>780</v>
      </c>
      <c r="E390" s="118">
        <f>SUM(E391:E393)</f>
        <v>2587649.56</v>
      </c>
      <c r="F390" s="163">
        <f>SUM(F391:F393)</f>
        <v>2.58764956</v>
      </c>
      <c r="G390" s="121">
        <f t="shared" ref="G390:K390" si="36">SUM(G391:G393)</f>
        <v>2669444.4750000001</v>
      </c>
      <c r="H390" s="166">
        <f>SUM(H391:H393)</f>
        <v>2.6694444750000001</v>
      </c>
      <c r="I390" s="122">
        <f>SUM(I391:I393)</f>
        <v>9527232.6138000004</v>
      </c>
      <c r="J390" s="164">
        <f>SUM(J391:J393)</f>
        <v>9.5272326138000007</v>
      </c>
      <c r="K390" s="123">
        <f t="shared" si="36"/>
        <v>43667.596400000002</v>
      </c>
      <c r="L390" s="165">
        <f>SUM(L391:L393)</f>
        <v>4.3667596399999994E-2</v>
      </c>
      <c r="O390" s="95"/>
    </row>
    <row r="391" spans="1:18" s="3" customFormat="1" ht="12.1">
      <c r="A391" s="103" t="s">
        <v>781</v>
      </c>
      <c r="B391" s="28"/>
      <c r="C391" s="160" t="s">
        <v>781</v>
      </c>
      <c r="D391" s="160" t="s">
        <v>781</v>
      </c>
      <c r="E391" s="108">
        <f>E310+E316+E323+E329+E335+E341+E347+E353+E383</f>
        <v>45274.449999999983</v>
      </c>
      <c r="F391" s="162">
        <f>F310+F316+F323+F329+F335+F341+F347+F353+F383</f>
        <v>4.5274449999999994E-2</v>
      </c>
      <c r="G391" s="56">
        <f t="shared" ref="G391:K391" si="37">G310+G316+G323+G329+G335+G341+G347+G353+G383</f>
        <v>52043.682999999997</v>
      </c>
      <c r="H391" s="162">
        <f>H310+H316+H323+H329+H335+H341+H347+H353+H383</f>
        <v>5.2043682999999986E-2</v>
      </c>
      <c r="I391" s="56">
        <f t="shared" si="37"/>
        <v>52043.682999999997</v>
      </c>
      <c r="J391" s="162">
        <f>J310+J316+J323+J329+J335+J341+J347+J353+J383</f>
        <v>5.2043682999999986E-2</v>
      </c>
      <c r="K391" s="56">
        <f t="shared" si="37"/>
        <v>43667.596400000002</v>
      </c>
      <c r="L391" s="162">
        <f>L310+L316+L323+L329+L335+L341+L347+L353+L383</f>
        <v>4.3667596399999994E-2</v>
      </c>
      <c r="M391" s="104"/>
      <c r="N391" s="104"/>
      <c r="O391" s="105"/>
      <c r="P391" s="106"/>
      <c r="Q391" s="106"/>
      <c r="R391" s="106"/>
    </row>
    <row r="392" spans="1:18" s="3" customFormat="1" ht="12.1">
      <c r="A392" s="103" t="s">
        <v>782</v>
      </c>
      <c r="C392" s="160" t="s">
        <v>782</v>
      </c>
      <c r="D392" s="160" t="s">
        <v>782</v>
      </c>
      <c r="E392" s="108">
        <f>E82+E88+E94+E100+E106+E113+E120+E126+E134+E199+E206+E212+E218+E224+E291+E298</f>
        <v>2360005.61</v>
      </c>
      <c r="F392" s="162">
        <f>F82+F88+F94+F100+F106+F113+F120+F126+F134+F199+F206+F212+F218+F224+F291+F298</f>
        <v>2.36000561</v>
      </c>
      <c r="G392" s="56">
        <f t="shared" ref="G392:K392" si="38">G82+G88+G94+G100+G106+G113+G120+G126+G134+G199+G206+G212+G218+G224+G291+G298</f>
        <v>2402204.7919999999</v>
      </c>
      <c r="H392" s="162">
        <f>H82+H88+H94+H100+H106+H113+H120+H126+H134+H199+H206+H212+H218+H224+H291+H298</f>
        <v>2.402204792</v>
      </c>
      <c r="I392" s="56">
        <f t="shared" si="38"/>
        <v>9152394.9308000002</v>
      </c>
      <c r="J392" s="162">
        <f>J82+J88+J94+J100+J106+J113+J120+J126+J134+J199+J206+J212+J218+J224+J291+J298</f>
        <v>9.1523949307999999</v>
      </c>
      <c r="K392" s="56">
        <f t="shared" si="38"/>
        <v>0</v>
      </c>
      <c r="L392" s="162">
        <f>L82+L88+L94+L100+L106+L113+L120+L126+L134+L199+L206+L212+L218+L224+L291+L298</f>
        <v>0</v>
      </c>
      <c r="M392" s="107"/>
      <c r="N392" s="107"/>
      <c r="O392" s="105"/>
      <c r="P392" s="106"/>
      <c r="Q392" s="106"/>
      <c r="R392" s="106"/>
    </row>
    <row r="393" spans="1:18" s="3" customFormat="1" ht="12.1">
      <c r="A393" s="113" t="s">
        <v>783</v>
      </c>
      <c r="C393" s="161" t="s">
        <v>783</v>
      </c>
      <c r="D393" s="161" t="s">
        <v>783</v>
      </c>
      <c r="E393" s="119">
        <f>91184.75*2</f>
        <v>182369.5</v>
      </c>
      <c r="F393" s="167">
        <f>E393/1000000</f>
        <v>0.18236949999999999</v>
      </c>
      <c r="G393" s="56">
        <f>107598*2</f>
        <v>215196</v>
      </c>
      <c r="H393" s="167">
        <f>G393/1000000</f>
        <v>0.215196</v>
      </c>
      <c r="I393" s="56">
        <f>'76 51 2 кв'!N88+'76 51 2 кв'!N164+'76 51 2 кв'!N260+'76 51 2 кв'!N262</f>
        <v>322794</v>
      </c>
      <c r="J393" s="167">
        <f>I393/1000000</f>
        <v>0.32279400000000003</v>
      </c>
      <c r="K393" s="56">
        <v>0</v>
      </c>
      <c r="L393" s="167">
        <f>K393/1000000</f>
        <v>0</v>
      </c>
      <c r="O393" s="95"/>
    </row>
    <row r="394" spans="1:18" ht="11.55">
      <c r="C394" s="56"/>
      <c r="D394" s="56"/>
      <c r="E394" s="56"/>
      <c r="F394" s="150"/>
      <c r="G394" s="56"/>
      <c r="H394" s="56"/>
      <c r="I394" s="56"/>
      <c r="J394" s="56"/>
      <c r="K394" s="56"/>
      <c r="L394" s="56"/>
    </row>
    <row r="395" spans="1:18" ht="11.55">
      <c r="C395" s="56"/>
      <c r="D395" s="56"/>
      <c r="E395" s="56"/>
      <c r="F395" s="150"/>
      <c r="G395" s="56"/>
      <c r="H395" s="56"/>
      <c r="I395" s="56"/>
      <c r="J395" s="56"/>
      <c r="K395" s="56"/>
      <c r="L395" s="56"/>
    </row>
    <row r="396" spans="1:18" ht="11.55">
      <c r="C396" s="56"/>
      <c r="D396" s="56"/>
      <c r="E396" s="56"/>
      <c r="F396" s="150"/>
      <c r="G396" s="56"/>
      <c r="H396" s="56"/>
      <c r="I396" s="56"/>
      <c r="J396" s="56"/>
      <c r="K396" s="56"/>
      <c r="L396" s="56"/>
    </row>
    <row r="397" spans="1:18" ht="11.55">
      <c r="C397" s="56"/>
      <c r="D397" s="56"/>
      <c r="E397" s="56"/>
      <c r="F397" s="150"/>
      <c r="G397" s="56"/>
      <c r="H397" s="56"/>
      <c r="I397" s="56"/>
      <c r="J397" s="56"/>
      <c r="K397" s="56"/>
      <c r="L397" s="56"/>
    </row>
    <row r="398" spans="1:18" ht="11.55">
      <c r="C398" s="56"/>
      <c r="D398" s="56"/>
      <c r="E398" s="56"/>
      <c r="F398" s="150"/>
      <c r="G398" s="56"/>
      <c r="H398" s="56"/>
      <c r="I398" s="56"/>
      <c r="J398" s="56"/>
      <c r="K398" s="56"/>
      <c r="L398" s="56"/>
    </row>
    <row r="399" spans="1:18" ht="11.55">
      <c r="C399" s="56"/>
      <c r="D399" s="56"/>
      <c r="E399" s="56"/>
      <c r="F399" s="150"/>
      <c r="G399" s="56"/>
      <c r="H399" s="56"/>
      <c r="I399" s="56"/>
      <c r="J399" s="56"/>
      <c r="K399" s="56"/>
      <c r="L399" s="56"/>
    </row>
    <row r="400" spans="1:18" ht="11.55">
      <c r="C400" s="56"/>
      <c r="D400" s="56"/>
      <c r="E400" s="56"/>
      <c r="F400" s="150"/>
      <c r="G400" s="56"/>
      <c r="H400" s="56"/>
      <c r="I400" s="56"/>
      <c r="J400" s="56"/>
      <c r="K400" s="56"/>
      <c r="L400" s="56"/>
    </row>
    <row r="401" spans="3:12" ht="11.55">
      <c r="C401" s="56"/>
      <c r="D401" s="56"/>
      <c r="E401" s="56"/>
      <c r="F401" s="150"/>
      <c r="G401" s="56"/>
      <c r="H401" s="56"/>
      <c r="I401" s="56"/>
      <c r="J401" s="56"/>
      <c r="K401" s="56"/>
      <c r="L401" s="56"/>
    </row>
    <row r="402" spans="3:12" ht="11.55">
      <c r="C402" s="56"/>
      <c r="D402" s="56"/>
      <c r="E402" s="56"/>
      <c r="F402" s="150"/>
      <c r="G402" s="56"/>
      <c r="H402" s="56"/>
      <c r="I402" s="56"/>
      <c r="J402" s="56"/>
      <c r="K402" s="56"/>
      <c r="L402" s="56"/>
    </row>
    <row r="403" spans="3:12" ht="11.55">
      <c r="C403" s="56"/>
      <c r="D403" s="56"/>
      <c r="E403" s="56"/>
      <c r="F403" s="150"/>
      <c r="G403" s="56"/>
      <c r="H403" s="56"/>
      <c r="I403" s="56"/>
      <c r="J403" s="56"/>
      <c r="K403" s="56"/>
      <c r="L403" s="56"/>
    </row>
    <row r="404" spans="3:12" ht="11.55">
      <c r="C404" s="56"/>
      <c r="D404" s="56"/>
      <c r="E404" s="56"/>
      <c r="F404" s="150"/>
      <c r="G404" s="56"/>
      <c r="H404" s="56"/>
      <c r="I404" s="56"/>
      <c r="J404" s="56"/>
      <c r="K404" s="56"/>
      <c r="L404" s="56"/>
    </row>
    <row r="405" spans="3:12" ht="11.55">
      <c r="C405" s="56"/>
      <c r="D405" s="56"/>
      <c r="E405" s="56"/>
      <c r="F405" s="150"/>
      <c r="G405" s="56"/>
      <c r="H405" s="56"/>
      <c r="I405" s="56"/>
      <c r="J405" s="56"/>
      <c r="K405" s="56"/>
      <c r="L405" s="56"/>
    </row>
    <row r="406" spans="3:12" ht="11.55">
      <c r="C406" s="56"/>
      <c r="D406" s="56"/>
      <c r="E406" s="56"/>
      <c r="F406" s="150"/>
      <c r="G406" s="56"/>
      <c r="H406" s="56"/>
      <c r="I406" s="56"/>
      <c r="J406" s="56"/>
      <c r="K406" s="56"/>
      <c r="L406" s="56"/>
    </row>
    <row r="407" spans="3:12" ht="11.55">
      <c r="C407" s="56"/>
      <c r="D407" s="56"/>
      <c r="E407" s="56"/>
      <c r="F407" s="150"/>
      <c r="G407" s="56"/>
      <c r="H407" s="56"/>
      <c r="I407" s="56"/>
      <c r="J407" s="56"/>
      <c r="K407" s="56"/>
      <c r="L407" s="56"/>
    </row>
    <row r="408" spans="3:12" ht="11.55">
      <c r="C408" s="56"/>
      <c r="D408" s="56"/>
      <c r="E408" s="56"/>
      <c r="F408" s="150"/>
      <c r="G408" s="56"/>
      <c r="H408" s="56"/>
      <c r="I408" s="56"/>
      <c r="J408" s="56"/>
      <c r="K408" s="56"/>
      <c r="L408" s="56"/>
    </row>
    <row r="409" spans="3:12" ht="11.55">
      <c r="C409" s="56"/>
      <c r="D409" s="56"/>
      <c r="E409" s="56"/>
      <c r="F409" s="150"/>
      <c r="G409" s="56"/>
      <c r="H409" s="56"/>
      <c r="I409" s="56"/>
      <c r="J409" s="56"/>
      <c r="K409" s="56"/>
      <c r="L409" s="56"/>
    </row>
    <row r="410" spans="3:12" ht="11.55">
      <c r="C410" s="56"/>
      <c r="D410" s="56"/>
      <c r="E410" s="56"/>
      <c r="F410" s="150"/>
      <c r="G410" s="56"/>
      <c r="H410" s="56"/>
      <c r="I410" s="56"/>
      <c r="J410" s="56"/>
      <c r="K410" s="56"/>
      <c r="L410" s="56"/>
    </row>
    <row r="411" spans="3:12" ht="11.55">
      <c r="C411" s="56"/>
      <c r="D411" s="56"/>
      <c r="E411" s="56"/>
      <c r="F411" s="150"/>
      <c r="G411" s="56"/>
      <c r="H411" s="56"/>
      <c r="I411" s="56"/>
      <c r="J411" s="56"/>
      <c r="K411" s="56"/>
      <c r="L411" s="56"/>
    </row>
    <row r="412" spans="3:12" ht="11.55">
      <c r="C412" s="56"/>
      <c r="D412" s="56"/>
      <c r="E412" s="56"/>
      <c r="F412" s="150"/>
      <c r="G412" s="56"/>
      <c r="H412" s="56"/>
      <c r="I412" s="56"/>
      <c r="J412" s="56"/>
      <c r="K412" s="56"/>
      <c r="L412" s="56"/>
    </row>
    <row r="413" spans="3:12" ht="11.55">
      <c r="C413" s="56"/>
      <c r="D413" s="56"/>
      <c r="E413" s="56"/>
      <c r="F413" s="150"/>
      <c r="G413" s="56"/>
      <c r="H413" s="56"/>
      <c r="I413" s="56"/>
      <c r="J413" s="56"/>
      <c r="K413" s="56"/>
      <c r="L413" s="56"/>
    </row>
    <row r="414" spans="3:12" ht="11.55">
      <c r="C414" s="56"/>
      <c r="D414" s="56"/>
      <c r="E414" s="56"/>
      <c r="F414" s="150"/>
      <c r="G414" s="56"/>
      <c r="H414" s="56"/>
      <c r="I414" s="56"/>
      <c r="J414" s="56"/>
      <c r="K414" s="56"/>
      <c r="L414" s="56"/>
    </row>
    <row r="415" spans="3:12" ht="11.55">
      <c r="C415" s="56"/>
      <c r="D415" s="56"/>
      <c r="E415" s="56"/>
      <c r="F415" s="150"/>
      <c r="G415" s="56"/>
      <c r="H415" s="56"/>
      <c r="I415" s="56"/>
      <c r="J415" s="56"/>
      <c r="K415" s="56"/>
      <c r="L415" s="56"/>
    </row>
    <row r="416" spans="3:12" ht="11.55">
      <c r="C416" s="56"/>
      <c r="D416" s="56"/>
      <c r="E416" s="56"/>
      <c r="F416" s="150"/>
      <c r="G416" s="56"/>
      <c r="H416" s="56"/>
      <c r="I416" s="56"/>
      <c r="J416" s="56"/>
      <c r="K416" s="56"/>
      <c r="L416" s="56"/>
    </row>
    <row r="417" spans="3:12" ht="11.55">
      <c r="C417" s="56"/>
      <c r="D417" s="56"/>
      <c r="E417" s="56"/>
      <c r="F417" s="150"/>
      <c r="G417" s="56"/>
      <c r="H417" s="56"/>
      <c r="I417" s="56"/>
      <c r="J417" s="56"/>
      <c r="K417" s="56"/>
      <c r="L417" s="56"/>
    </row>
    <row r="418" spans="3:12" ht="11.55">
      <c r="C418" s="56"/>
      <c r="D418" s="56"/>
      <c r="E418" s="56"/>
      <c r="F418" s="150"/>
      <c r="G418" s="56"/>
      <c r="H418" s="56"/>
      <c r="I418" s="56"/>
      <c r="J418" s="56"/>
      <c r="K418" s="56"/>
      <c r="L418" s="56"/>
    </row>
    <row r="419" spans="3:12" ht="11.55">
      <c r="C419" s="56"/>
      <c r="D419" s="56"/>
      <c r="E419" s="56"/>
      <c r="F419" s="150"/>
      <c r="G419" s="56"/>
      <c r="H419" s="56"/>
      <c r="I419" s="56"/>
      <c r="J419" s="56"/>
      <c r="K419" s="56"/>
      <c r="L419" s="56"/>
    </row>
    <row r="420" spans="3:12" ht="11.55">
      <c r="C420" s="56"/>
      <c r="D420" s="56"/>
      <c r="E420" s="56"/>
      <c r="F420" s="150"/>
      <c r="G420" s="56"/>
      <c r="H420" s="56"/>
      <c r="I420" s="56"/>
      <c r="J420" s="56"/>
      <c r="K420" s="56"/>
      <c r="L420" s="56"/>
    </row>
    <row r="421" spans="3:12" ht="11.55">
      <c r="C421" s="56"/>
      <c r="D421" s="56"/>
      <c r="E421" s="56"/>
      <c r="F421" s="150"/>
      <c r="G421" s="56"/>
      <c r="H421" s="56"/>
      <c r="I421" s="56"/>
      <c r="J421" s="56"/>
      <c r="K421" s="56"/>
      <c r="L421" s="56"/>
    </row>
    <row r="422" spans="3:12" ht="11.55">
      <c r="C422" s="56"/>
      <c r="D422" s="56"/>
      <c r="E422" s="56"/>
      <c r="F422" s="150"/>
      <c r="G422" s="56"/>
      <c r="H422" s="56"/>
      <c r="I422" s="56"/>
      <c r="J422" s="56"/>
      <c r="K422" s="56"/>
      <c r="L422" s="56"/>
    </row>
    <row r="423" spans="3:12" ht="11.55">
      <c r="C423" s="56"/>
      <c r="D423" s="56"/>
      <c r="E423" s="56"/>
      <c r="F423" s="150"/>
      <c r="G423" s="56"/>
      <c r="H423" s="56"/>
      <c r="I423" s="56"/>
      <c r="J423" s="56"/>
      <c r="K423" s="56"/>
      <c r="L423" s="56"/>
    </row>
    <row r="424" spans="3:12" ht="11.55">
      <c r="C424" s="56"/>
      <c r="D424" s="56"/>
      <c r="E424" s="56"/>
      <c r="F424" s="150"/>
      <c r="G424" s="56"/>
      <c r="H424" s="56"/>
      <c r="I424" s="56"/>
      <c r="J424" s="56"/>
      <c r="K424" s="56"/>
      <c r="L424" s="56"/>
    </row>
    <row r="425" spans="3:12" ht="11.55">
      <c r="C425" s="56"/>
      <c r="D425" s="56"/>
      <c r="E425" s="56"/>
      <c r="F425" s="150"/>
      <c r="G425" s="56"/>
      <c r="H425" s="56"/>
      <c r="I425" s="56"/>
      <c r="J425" s="56"/>
      <c r="K425" s="56"/>
      <c r="L425" s="56"/>
    </row>
    <row r="426" spans="3:12" ht="11.55">
      <c r="C426" s="56"/>
      <c r="D426" s="56"/>
      <c r="E426" s="56"/>
      <c r="F426" s="150"/>
      <c r="G426" s="56"/>
      <c r="H426" s="56"/>
      <c r="I426" s="56"/>
      <c r="J426" s="56"/>
      <c r="K426" s="56"/>
      <c r="L426" s="56"/>
    </row>
  </sheetData>
  <autoFilter ref="A8:O393">
    <filterColumn colId="5"/>
    <filterColumn colId="7"/>
    <filterColumn colId="9"/>
    <filterColumn colId="11"/>
  </autoFilter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07"/>
  <sheetViews>
    <sheetView topLeftCell="A196" workbookViewId="0">
      <selection activeCell="J163" sqref="J163"/>
    </sheetView>
  </sheetViews>
  <sheetFormatPr defaultColWidth="10.125" defaultRowHeight="11.55" customHeight="1"/>
  <cols>
    <col min="1" max="1" width="0.375" style="3" customWidth="1"/>
    <col min="2" max="2" width="10.125" style="3" customWidth="1"/>
    <col min="3" max="3" width="8.625" style="3" customWidth="1"/>
    <col min="4" max="4" width="19.125" style="3" customWidth="1"/>
    <col min="5" max="5" width="20" style="3" customWidth="1"/>
    <col min="6" max="6" width="0.125" style="3" customWidth="1"/>
    <col min="7" max="7" width="2.375" style="3" customWidth="1"/>
    <col min="8" max="8" width="0.875" style="3" customWidth="1"/>
    <col min="9" max="9" width="7.625" style="3" customWidth="1"/>
    <col min="10" max="10" width="4" style="3" customWidth="1"/>
    <col min="11" max="11" width="2.625" style="3" customWidth="1"/>
    <col min="12" max="12" width="2.375" style="3" customWidth="1"/>
    <col min="13" max="13" width="1" style="3" customWidth="1"/>
    <col min="14" max="14" width="15" style="3" customWidth="1"/>
    <col min="15" max="15" width="15.875" style="3" customWidth="1"/>
    <col min="16" max="16" width="13.125" style="3" customWidth="1"/>
    <col min="17" max="17" width="1.375" style="3" customWidth="1"/>
    <col min="18" max="18" width="27.5" style="3" customWidth="1"/>
    <col min="19" max="19" width="9.375" style="3" customWidth="1"/>
    <col min="20" max="16384" width="10.125" style="4"/>
  </cols>
  <sheetData>
    <row r="1" spans="1:19" ht="15" customHeight="1">
      <c r="A1" s="1"/>
      <c r="B1" s="2" t="s">
        <v>0</v>
      </c>
    </row>
    <row r="2" spans="1:19" ht="15" customHeight="1">
      <c r="A2" s="1"/>
      <c r="B2" s="5" t="s">
        <v>62</v>
      </c>
    </row>
    <row r="3" spans="1:19" ht="11.95" customHeight="1">
      <c r="A3" s="6"/>
      <c r="B3" s="7">
        <v>60.51</v>
      </c>
    </row>
    <row r="4" spans="1:19" ht="11.95" customHeight="1">
      <c r="A4" s="8"/>
      <c r="B4" s="9" t="s">
        <v>63</v>
      </c>
    </row>
    <row r="6" spans="1:19" ht="11.95" customHeight="1" thickBot="1">
      <c r="A6" s="8"/>
    </row>
    <row r="7" spans="1:19" ht="21.9" customHeight="1" thickBot="1">
      <c r="B7" s="10" t="s">
        <v>64</v>
      </c>
      <c r="C7" s="168" t="s">
        <v>65</v>
      </c>
      <c r="D7" s="168"/>
      <c r="E7" s="10" t="s">
        <v>66</v>
      </c>
      <c r="F7" s="168" t="s">
        <v>67</v>
      </c>
      <c r="G7" s="168"/>
      <c r="H7" s="168"/>
      <c r="I7" s="168"/>
      <c r="J7" s="168" t="s">
        <v>68</v>
      </c>
      <c r="K7" s="168"/>
      <c r="L7" s="168"/>
      <c r="M7" s="168"/>
      <c r="N7" s="10" t="s">
        <v>69</v>
      </c>
      <c r="O7" s="169" t="s">
        <v>70</v>
      </c>
      <c r="P7" s="169"/>
      <c r="Q7" s="169" t="s">
        <v>71</v>
      </c>
      <c r="R7" s="169"/>
      <c r="S7" s="11" t="s">
        <v>72</v>
      </c>
    </row>
    <row r="8" spans="1:19" s="3" customFormat="1" ht="11.1" customHeight="1">
      <c r="B8" s="170" t="s">
        <v>73</v>
      </c>
      <c r="C8" s="170" t="s">
        <v>74</v>
      </c>
      <c r="D8" s="170"/>
      <c r="E8" s="12" t="s">
        <v>75</v>
      </c>
      <c r="F8" s="171" t="s">
        <v>76</v>
      </c>
      <c r="G8" s="171"/>
      <c r="H8" s="171"/>
      <c r="I8" s="171"/>
      <c r="J8" s="172">
        <v>51</v>
      </c>
      <c r="K8" s="172"/>
      <c r="L8" s="172"/>
      <c r="M8" s="172"/>
      <c r="N8" s="100">
        <v>3900000</v>
      </c>
      <c r="O8" s="173" t="s">
        <v>77</v>
      </c>
      <c r="P8" s="173"/>
      <c r="Q8" s="173" t="s">
        <v>78</v>
      </c>
      <c r="R8" s="173"/>
      <c r="S8" s="14"/>
    </row>
    <row r="9" spans="1:19" ht="78.05" customHeight="1" thickBot="1">
      <c r="B9" s="170"/>
      <c r="C9" s="170"/>
      <c r="D9" s="170"/>
      <c r="E9" s="15"/>
      <c r="F9" s="16"/>
      <c r="G9" s="17"/>
      <c r="H9" s="17"/>
      <c r="I9" s="18"/>
      <c r="J9" s="16"/>
      <c r="K9" s="17"/>
      <c r="L9" s="17"/>
      <c r="M9" s="18"/>
      <c r="N9" s="19"/>
      <c r="O9" s="174" t="s">
        <v>79</v>
      </c>
      <c r="P9" s="174"/>
      <c r="Q9" s="174" t="s">
        <v>80</v>
      </c>
      <c r="R9" s="174"/>
      <c r="S9" s="19"/>
    </row>
    <row r="10" spans="1:19" s="3" customFormat="1" ht="11.1" customHeight="1">
      <c r="B10" s="170" t="s">
        <v>81</v>
      </c>
      <c r="C10" s="170" t="s">
        <v>82</v>
      </c>
      <c r="D10" s="170"/>
      <c r="E10" s="12" t="s">
        <v>83</v>
      </c>
      <c r="F10" s="171" t="s">
        <v>84</v>
      </c>
      <c r="G10" s="171"/>
      <c r="H10" s="171"/>
      <c r="I10" s="171"/>
      <c r="J10" s="172">
        <v>51</v>
      </c>
      <c r="K10" s="172"/>
      <c r="L10" s="172"/>
      <c r="M10" s="172"/>
      <c r="N10" s="13">
        <v>416505.59999999998</v>
      </c>
      <c r="O10" s="173" t="s">
        <v>85</v>
      </c>
      <c r="P10" s="173"/>
      <c r="Q10" s="173" t="s">
        <v>78</v>
      </c>
      <c r="R10" s="173"/>
      <c r="S10" s="14"/>
    </row>
    <row r="11" spans="1:19" ht="33" customHeight="1" thickBot="1">
      <c r="B11" s="170"/>
      <c r="C11" s="170"/>
      <c r="D11" s="170"/>
      <c r="E11" s="15"/>
      <c r="F11" s="16"/>
      <c r="G11" s="17"/>
      <c r="H11" s="17"/>
      <c r="I11" s="18"/>
      <c r="J11" s="16"/>
      <c r="K11" s="17"/>
      <c r="L11" s="17"/>
      <c r="M11" s="18"/>
      <c r="N11" s="19"/>
      <c r="O11" s="174" t="s">
        <v>86</v>
      </c>
      <c r="P11" s="174"/>
      <c r="Q11" s="174" t="s">
        <v>87</v>
      </c>
      <c r="R11" s="174"/>
      <c r="S11" s="19"/>
    </row>
    <row r="12" spans="1:19" s="3" customFormat="1" ht="11.1" customHeight="1">
      <c r="B12" s="170" t="s">
        <v>88</v>
      </c>
      <c r="C12" s="170" t="s">
        <v>89</v>
      </c>
      <c r="D12" s="170"/>
      <c r="E12" s="12" t="s">
        <v>83</v>
      </c>
      <c r="F12" s="171" t="s">
        <v>84</v>
      </c>
      <c r="G12" s="171"/>
      <c r="H12" s="171"/>
      <c r="I12" s="171"/>
      <c r="J12" s="172">
        <v>51</v>
      </c>
      <c r="K12" s="172"/>
      <c r="L12" s="172"/>
      <c r="M12" s="172"/>
      <c r="N12" s="13">
        <v>138835.20000000001</v>
      </c>
      <c r="O12" s="173" t="s">
        <v>85</v>
      </c>
      <c r="P12" s="173"/>
      <c r="Q12" s="173" t="s">
        <v>78</v>
      </c>
      <c r="R12" s="173"/>
      <c r="S12" s="14"/>
    </row>
    <row r="13" spans="1:19" ht="33" customHeight="1" thickBot="1">
      <c r="B13" s="170"/>
      <c r="C13" s="170"/>
      <c r="D13" s="170"/>
      <c r="E13" s="15"/>
      <c r="F13" s="16"/>
      <c r="G13" s="17"/>
      <c r="H13" s="17"/>
      <c r="I13" s="18"/>
      <c r="J13" s="16"/>
      <c r="K13" s="17"/>
      <c r="L13" s="17"/>
      <c r="M13" s="18"/>
      <c r="N13" s="19"/>
      <c r="O13" s="174" t="s">
        <v>90</v>
      </c>
      <c r="P13" s="174"/>
      <c r="Q13" s="174" t="s">
        <v>87</v>
      </c>
      <c r="R13" s="174"/>
      <c r="S13" s="19"/>
    </row>
    <row r="14" spans="1:19" s="3" customFormat="1" ht="11.1" customHeight="1">
      <c r="B14" s="170" t="s">
        <v>91</v>
      </c>
      <c r="C14" s="170" t="s">
        <v>92</v>
      </c>
      <c r="D14" s="170"/>
      <c r="E14" s="12" t="s">
        <v>83</v>
      </c>
      <c r="F14" s="171" t="s">
        <v>84</v>
      </c>
      <c r="G14" s="171"/>
      <c r="H14" s="171"/>
      <c r="I14" s="171"/>
      <c r="J14" s="172">
        <v>51</v>
      </c>
      <c r="K14" s="172"/>
      <c r="L14" s="172"/>
      <c r="M14" s="172"/>
      <c r="N14" s="13">
        <v>277670.40000000002</v>
      </c>
      <c r="O14" s="173" t="s">
        <v>85</v>
      </c>
      <c r="P14" s="173"/>
      <c r="Q14" s="173" t="s">
        <v>78</v>
      </c>
      <c r="R14" s="173"/>
      <c r="S14" s="14"/>
    </row>
    <row r="15" spans="1:19" ht="33" customHeight="1" thickBot="1">
      <c r="B15" s="170"/>
      <c r="C15" s="170"/>
      <c r="D15" s="170"/>
      <c r="E15" s="15"/>
      <c r="F15" s="16"/>
      <c r="G15" s="17"/>
      <c r="H15" s="17"/>
      <c r="I15" s="18"/>
      <c r="J15" s="16"/>
      <c r="K15" s="17"/>
      <c r="L15" s="17"/>
      <c r="M15" s="18"/>
      <c r="N15" s="19"/>
      <c r="O15" s="174" t="s">
        <v>93</v>
      </c>
      <c r="P15" s="174"/>
      <c r="Q15" s="174" t="s">
        <v>87</v>
      </c>
      <c r="R15" s="174"/>
      <c r="S15" s="19"/>
    </row>
    <row r="16" spans="1:19" s="3" customFormat="1" ht="11.1" customHeight="1">
      <c r="B16" s="170" t="s">
        <v>94</v>
      </c>
      <c r="C16" s="170" t="s">
        <v>95</v>
      </c>
      <c r="D16" s="170"/>
      <c r="E16" s="12" t="s">
        <v>75</v>
      </c>
      <c r="F16" s="171" t="s">
        <v>76</v>
      </c>
      <c r="G16" s="171"/>
      <c r="H16" s="171"/>
      <c r="I16" s="171"/>
      <c r="J16" s="172">
        <v>51</v>
      </c>
      <c r="K16" s="172"/>
      <c r="L16" s="172"/>
      <c r="M16" s="172"/>
      <c r="N16" s="13">
        <v>519190</v>
      </c>
      <c r="O16" s="173" t="s">
        <v>96</v>
      </c>
      <c r="P16" s="173"/>
      <c r="Q16" s="173" t="s">
        <v>78</v>
      </c>
      <c r="R16" s="173"/>
      <c r="S16" s="14"/>
    </row>
    <row r="17" spans="2:19" ht="67" customHeight="1" thickBot="1">
      <c r="B17" s="170"/>
      <c r="C17" s="170"/>
      <c r="D17" s="170"/>
      <c r="E17" s="15"/>
      <c r="F17" s="16"/>
      <c r="G17" s="17"/>
      <c r="H17" s="17"/>
      <c r="I17" s="18"/>
      <c r="J17" s="16"/>
      <c r="K17" s="17"/>
      <c r="L17" s="17"/>
      <c r="M17" s="18"/>
      <c r="N17" s="19"/>
      <c r="O17" s="174" t="s">
        <v>97</v>
      </c>
      <c r="P17" s="174"/>
      <c r="Q17" s="174" t="s">
        <v>98</v>
      </c>
      <c r="R17" s="174"/>
      <c r="S17" s="19"/>
    </row>
    <row r="18" spans="2:19" s="3" customFormat="1" ht="11.1" customHeight="1">
      <c r="B18" s="170" t="s">
        <v>99</v>
      </c>
      <c r="C18" s="170" t="s">
        <v>100</v>
      </c>
      <c r="D18" s="170"/>
      <c r="E18" s="12" t="s">
        <v>83</v>
      </c>
      <c r="F18" s="171" t="s">
        <v>84</v>
      </c>
      <c r="G18" s="171"/>
      <c r="H18" s="171"/>
      <c r="I18" s="171"/>
      <c r="J18" s="172">
        <v>51</v>
      </c>
      <c r="K18" s="172"/>
      <c r="L18" s="172"/>
      <c r="M18" s="172"/>
      <c r="N18" s="13">
        <v>41247.919999999998</v>
      </c>
      <c r="O18" s="173" t="s">
        <v>101</v>
      </c>
      <c r="P18" s="173"/>
      <c r="Q18" s="173" t="s">
        <v>78</v>
      </c>
      <c r="R18" s="173"/>
      <c r="S18" s="14"/>
    </row>
    <row r="19" spans="2:19" ht="44.1" customHeight="1" thickBot="1">
      <c r="B19" s="170"/>
      <c r="C19" s="170"/>
      <c r="D19" s="170"/>
      <c r="E19" s="15"/>
      <c r="F19" s="16"/>
      <c r="G19" s="17"/>
      <c r="H19" s="17"/>
      <c r="I19" s="18"/>
      <c r="J19" s="16"/>
      <c r="K19" s="17"/>
      <c r="L19" s="17"/>
      <c r="M19" s="18"/>
      <c r="N19" s="19"/>
      <c r="O19" s="174" t="s">
        <v>102</v>
      </c>
      <c r="P19" s="174"/>
      <c r="Q19" s="174" t="s">
        <v>103</v>
      </c>
      <c r="R19" s="174"/>
      <c r="S19" s="19"/>
    </row>
    <row r="20" spans="2:19" s="3" customFormat="1" ht="11.1" customHeight="1">
      <c r="B20" s="170" t="s">
        <v>104</v>
      </c>
      <c r="C20" s="170" t="s">
        <v>105</v>
      </c>
      <c r="D20" s="170"/>
      <c r="E20" s="12" t="s">
        <v>83</v>
      </c>
      <c r="F20" s="171" t="s">
        <v>84</v>
      </c>
      <c r="G20" s="171"/>
      <c r="H20" s="171"/>
      <c r="I20" s="171"/>
      <c r="J20" s="172">
        <v>51</v>
      </c>
      <c r="K20" s="172"/>
      <c r="L20" s="172"/>
      <c r="M20" s="172"/>
      <c r="N20" s="100">
        <v>2741894.17</v>
      </c>
      <c r="O20" s="173" t="s">
        <v>106</v>
      </c>
      <c r="P20" s="173"/>
      <c r="Q20" s="173" t="s">
        <v>78</v>
      </c>
      <c r="R20" s="173"/>
      <c r="S20" s="14"/>
    </row>
    <row r="21" spans="2:19" ht="56.2" customHeight="1" thickBot="1">
      <c r="B21" s="170"/>
      <c r="C21" s="170"/>
      <c r="D21" s="170"/>
      <c r="E21" s="15"/>
      <c r="F21" s="16"/>
      <c r="G21" s="17"/>
      <c r="H21" s="17"/>
      <c r="I21" s="18"/>
      <c r="J21" s="16"/>
      <c r="K21" s="17"/>
      <c r="L21" s="17"/>
      <c r="M21" s="18"/>
      <c r="N21" s="19"/>
      <c r="O21" s="174" t="s">
        <v>107</v>
      </c>
      <c r="P21" s="174"/>
      <c r="Q21" s="174" t="s">
        <v>80</v>
      </c>
      <c r="R21" s="174"/>
      <c r="S21" s="19"/>
    </row>
    <row r="22" spans="2:19" s="3" customFormat="1" ht="11.1" customHeight="1">
      <c r="B22" s="170" t="s">
        <v>108</v>
      </c>
      <c r="C22" s="170" t="s">
        <v>109</v>
      </c>
      <c r="D22" s="170"/>
      <c r="E22" s="12" t="s">
        <v>83</v>
      </c>
      <c r="F22" s="171" t="s">
        <v>84</v>
      </c>
      <c r="G22" s="171"/>
      <c r="H22" s="171"/>
      <c r="I22" s="171"/>
      <c r="J22" s="172">
        <v>51</v>
      </c>
      <c r="K22" s="172"/>
      <c r="L22" s="172"/>
      <c r="M22" s="172"/>
      <c r="N22" s="13">
        <v>11088.8</v>
      </c>
      <c r="O22" s="173" t="s">
        <v>110</v>
      </c>
      <c r="P22" s="173"/>
      <c r="Q22" s="173" t="s">
        <v>78</v>
      </c>
      <c r="R22" s="173"/>
      <c r="S22" s="14"/>
    </row>
    <row r="23" spans="2:19" ht="33" customHeight="1" thickBot="1">
      <c r="B23" s="170"/>
      <c r="C23" s="170"/>
      <c r="D23" s="170"/>
      <c r="E23" s="15"/>
      <c r="F23" s="16"/>
      <c r="G23" s="17"/>
      <c r="H23" s="17"/>
      <c r="I23" s="18"/>
      <c r="J23" s="16"/>
      <c r="K23" s="17"/>
      <c r="L23" s="17"/>
      <c r="M23" s="18"/>
      <c r="N23" s="19"/>
      <c r="O23" s="174" t="s">
        <v>111</v>
      </c>
      <c r="P23" s="174"/>
      <c r="Q23" s="174" t="s">
        <v>112</v>
      </c>
      <c r="R23" s="174"/>
      <c r="S23" s="19"/>
    </row>
    <row r="24" spans="2:19" s="3" customFormat="1" ht="11.1" customHeight="1">
      <c r="B24" s="170" t="s">
        <v>113</v>
      </c>
      <c r="C24" s="170" t="s">
        <v>114</v>
      </c>
      <c r="D24" s="170"/>
      <c r="E24" s="12" t="s">
        <v>83</v>
      </c>
      <c r="F24" s="171" t="s">
        <v>84</v>
      </c>
      <c r="G24" s="171"/>
      <c r="H24" s="171"/>
      <c r="I24" s="171"/>
      <c r="J24" s="172">
        <v>51</v>
      </c>
      <c r="K24" s="172"/>
      <c r="L24" s="172"/>
      <c r="M24" s="172"/>
      <c r="N24" s="13">
        <v>9088.7999999999993</v>
      </c>
      <c r="O24" s="173" t="s">
        <v>110</v>
      </c>
      <c r="P24" s="173"/>
      <c r="Q24" s="173" t="s">
        <v>78</v>
      </c>
      <c r="R24" s="173"/>
      <c r="S24" s="14"/>
    </row>
    <row r="25" spans="2:19" ht="33" customHeight="1" thickBot="1">
      <c r="B25" s="170"/>
      <c r="C25" s="170"/>
      <c r="D25" s="170"/>
      <c r="E25" s="15"/>
      <c r="F25" s="16"/>
      <c r="G25" s="17"/>
      <c r="H25" s="17"/>
      <c r="I25" s="18"/>
      <c r="J25" s="16"/>
      <c r="K25" s="17"/>
      <c r="L25" s="17"/>
      <c r="M25" s="18"/>
      <c r="N25" s="19"/>
      <c r="O25" s="174" t="s">
        <v>111</v>
      </c>
      <c r="P25" s="174"/>
      <c r="Q25" s="174" t="s">
        <v>112</v>
      </c>
      <c r="R25" s="174"/>
      <c r="S25" s="19"/>
    </row>
    <row r="26" spans="2:19" s="3" customFormat="1" ht="11.1" customHeight="1">
      <c r="B26" s="170" t="s">
        <v>115</v>
      </c>
      <c r="C26" s="170" t="s">
        <v>116</v>
      </c>
      <c r="D26" s="170"/>
      <c r="E26" s="12" t="s">
        <v>83</v>
      </c>
      <c r="F26" s="171" t="s">
        <v>84</v>
      </c>
      <c r="G26" s="171"/>
      <c r="H26" s="171"/>
      <c r="I26" s="171"/>
      <c r="J26" s="172">
        <v>51</v>
      </c>
      <c r="K26" s="172"/>
      <c r="L26" s="172"/>
      <c r="M26" s="172"/>
      <c r="N26" s="20">
        <v>100</v>
      </c>
      <c r="O26" s="173" t="s">
        <v>117</v>
      </c>
      <c r="P26" s="173"/>
      <c r="Q26" s="173" t="s">
        <v>78</v>
      </c>
      <c r="R26" s="173"/>
      <c r="S26" s="14"/>
    </row>
    <row r="27" spans="2:19" ht="21.9" customHeight="1" thickBot="1">
      <c r="B27" s="170"/>
      <c r="C27" s="170"/>
      <c r="D27" s="170"/>
      <c r="E27" s="15"/>
      <c r="F27" s="16"/>
      <c r="G27" s="17"/>
      <c r="H27" s="17"/>
      <c r="I27" s="18"/>
      <c r="J27" s="16"/>
      <c r="K27" s="17"/>
      <c r="L27" s="17"/>
      <c r="M27" s="18"/>
      <c r="N27" s="19"/>
      <c r="O27" s="174" t="s">
        <v>118</v>
      </c>
      <c r="P27" s="174"/>
      <c r="Q27" s="174" t="s">
        <v>112</v>
      </c>
      <c r="R27" s="174"/>
      <c r="S27" s="19"/>
    </row>
    <row r="28" spans="2:19" s="3" customFormat="1" ht="11.1" customHeight="1">
      <c r="B28" s="170" t="s">
        <v>119</v>
      </c>
      <c r="C28" s="170" t="s">
        <v>120</v>
      </c>
      <c r="D28" s="170"/>
      <c r="E28" s="12" t="s">
        <v>83</v>
      </c>
      <c r="F28" s="171" t="s">
        <v>84</v>
      </c>
      <c r="G28" s="171"/>
      <c r="H28" s="171"/>
      <c r="I28" s="171"/>
      <c r="J28" s="172">
        <v>51</v>
      </c>
      <c r="K28" s="172"/>
      <c r="L28" s="172"/>
      <c r="M28" s="172"/>
      <c r="N28" s="13">
        <v>1200</v>
      </c>
      <c r="O28" s="173" t="s">
        <v>117</v>
      </c>
      <c r="P28" s="173"/>
      <c r="Q28" s="173" t="s">
        <v>78</v>
      </c>
      <c r="R28" s="173"/>
      <c r="S28" s="14"/>
    </row>
    <row r="29" spans="2:19" ht="21.9" customHeight="1" thickBot="1">
      <c r="B29" s="170"/>
      <c r="C29" s="170"/>
      <c r="D29" s="170"/>
      <c r="E29" s="15"/>
      <c r="F29" s="16"/>
      <c r="G29" s="17"/>
      <c r="H29" s="17"/>
      <c r="I29" s="18"/>
      <c r="J29" s="16"/>
      <c r="K29" s="17"/>
      <c r="L29" s="17"/>
      <c r="M29" s="18"/>
      <c r="N29" s="19"/>
      <c r="O29" s="174" t="s">
        <v>118</v>
      </c>
      <c r="P29" s="174"/>
      <c r="Q29" s="174" t="s">
        <v>112</v>
      </c>
      <c r="R29" s="174"/>
      <c r="S29" s="19"/>
    </row>
    <row r="30" spans="2:19" s="3" customFormat="1" ht="21.9" customHeight="1">
      <c r="B30" s="170" t="s">
        <v>121</v>
      </c>
      <c r="C30" s="170" t="s">
        <v>122</v>
      </c>
      <c r="D30" s="170"/>
      <c r="E30" s="12" t="s">
        <v>75</v>
      </c>
      <c r="F30" s="171" t="s">
        <v>76</v>
      </c>
      <c r="G30" s="171"/>
      <c r="H30" s="171"/>
      <c r="I30" s="171"/>
      <c r="J30" s="172">
        <v>51</v>
      </c>
      <c r="K30" s="172"/>
      <c r="L30" s="172"/>
      <c r="M30" s="172"/>
      <c r="N30" s="13">
        <v>2261.4499999999998</v>
      </c>
      <c r="O30" s="173" t="s">
        <v>123</v>
      </c>
      <c r="P30" s="173"/>
      <c r="Q30" s="173" t="s">
        <v>78</v>
      </c>
      <c r="R30" s="173"/>
      <c r="S30" s="14"/>
    </row>
    <row r="31" spans="2:19" ht="33" customHeight="1" thickBot="1">
      <c r="B31" s="170"/>
      <c r="C31" s="170"/>
      <c r="D31" s="170"/>
      <c r="E31" s="15"/>
      <c r="F31" s="16"/>
      <c r="G31" s="17"/>
      <c r="H31" s="17"/>
      <c r="I31" s="18"/>
      <c r="J31" s="16"/>
      <c r="K31" s="17"/>
      <c r="L31" s="17"/>
      <c r="M31" s="18"/>
      <c r="N31" s="19"/>
      <c r="O31" s="174" t="s">
        <v>124</v>
      </c>
      <c r="P31" s="174"/>
      <c r="Q31" s="174" t="s">
        <v>112</v>
      </c>
      <c r="R31" s="174"/>
      <c r="S31" s="19"/>
    </row>
    <row r="32" spans="2:19" s="3" customFormat="1" ht="21.9" customHeight="1">
      <c r="B32" s="170" t="s">
        <v>125</v>
      </c>
      <c r="C32" s="170" t="s">
        <v>126</v>
      </c>
      <c r="D32" s="170"/>
      <c r="E32" s="12" t="s">
        <v>75</v>
      </c>
      <c r="F32" s="171" t="s">
        <v>76</v>
      </c>
      <c r="G32" s="171"/>
      <c r="H32" s="171"/>
      <c r="I32" s="171"/>
      <c r="J32" s="172">
        <v>51</v>
      </c>
      <c r="K32" s="172"/>
      <c r="L32" s="172"/>
      <c r="M32" s="172"/>
      <c r="N32" s="13">
        <v>98202.5</v>
      </c>
      <c r="O32" s="173" t="s">
        <v>123</v>
      </c>
      <c r="P32" s="173"/>
      <c r="Q32" s="173" t="s">
        <v>78</v>
      </c>
      <c r="R32" s="173"/>
      <c r="S32" s="14"/>
    </row>
    <row r="33" spans="2:19" ht="33" customHeight="1" thickBot="1">
      <c r="B33" s="170"/>
      <c r="C33" s="170"/>
      <c r="D33" s="170"/>
      <c r="E33" s="15"/>
      <c r="F33" s="16"/>
      <c r="G33" s="17"/>
      <c r="H33" s="17"/>
      <c r="I33" s="18"/>
      <c r="J33" s="16"/>
      <c r="K33" s="17"/>
      <c r="L33" s="17"/>
      <c r="M33" s="18"/>
      <c r="N33" s="19"/>
      <c r="O33" s="174" t="s">
        <v>124</v>
      </c>
      <c r="P33" s="174"/>
      <c r="Q33" s="174" t="s">
        <v>112</v>
      </c>
      <c r="R33" s="174"/>
      <c r="S33" s="19"/>
    </row>
    <row r="34" spans="2:19" s="3" customFormat="1" ht="21.9" customHeight="1">
      <c r="B34" s="170" t="s">
        <v>127</v>
      </c>
      <c r="C34" s="170" t="s">
        <v>128</v>
      </c>
      <c r="D34" s="170"/>
      <c r="E34" s="12" t="s">
        <v>83</v>
      </c>
      <c r="F34" s="171" t="s">
        <v>84</v>
      </c>
      <c r="G34" s="171"/>
      <c r="H34" s="171"/>
      <c r="I34" s="171"/>
      <c r="J34" s="172">
        <v>51</v>
      </c>
      <c r="K34" s="172"/>
      <c r="L34" s="172"/>
      <c r="M34" s="172"/>
      <c r="N34" s="13">
        <v>326326</v>
      </c>
      <c r="O34" s="173" t="s">
        <v>123</v>
      </c>
      <c r="P34" s="173"/>
      <c r="Q34" s="173" t="s">
        <v>78</v>
      </c>
      <c r="R34" s="173"/>
      <c r="S34" s="14"/>
    </row>
    <row r="35" spans="2:19" ht="33" customHeight="1" thickBot="1">
      <c r="B35" s="170"/>
      <c r="C35" s="170"/>
      <c r="D35" s="170"/>
      <c r="E35" s="15"/>
      <c r="F35" s="16"/>
      <c r="G35" s="17"/>
      <c r="H35" s="17"/>
      <c r="I35" s="18"/>
      <c r="J35" s="16"/>
      <c r="K35" s="17"/>
      <c r="L35" s="17"/>
      <c r="M35" s="18"/>
      <c r="N35" s="19"/>
      <c r="O35" s="174" t="s">
        <v>129</v>
      </c>
      <c r="P35" s="174"/>
      <c r="Q35" s="174" t="s">
        <v>112</v>
      </c>
      <c r="R35" s="174"/>
      <c r="S35" s="19"/>
    </row>
    <row r="36" spans="2:19" s="3" customFormat="1" ht="21.9" customHeight="1">
      <c r="B36" s="170" t="s">
        <v>130</v>
      </c>
      <c r="C36" s="170" t="s">
        <v>131</v>
      </c>
      <c r="D36" s="170"/>
      <c r="E36" s="12" t="s">
        <v>83</v>
      </c>
      <c r="F36" s="171" t="s">
        <v>84</v>
      </c>
      <c r="G36" s="171"/>
      <c r="H36" s="171"/>
      <c r="I36" s="171"/>
      <c r="J36" s="172">
        <v>51</v>
      </c>
      <c r="K36" s="172"/>
      <c r="L36" s="172"/>
      <c r="M36" s="172"/>
      <c r="N36" s="13">
        <v>45142.28</v>
      </c>
      <c r="O36" s="173" t="s">
        <v>132</v>
      </c>
      <c r="P36" s="173"/>
      <c r="Q36" s="173" t="s">
        <v>78</v>
      </c>
      <c r="R36" s="173"/>
      <c r="S36" s="14"/>
    </row>
    <row r="37" spans="2:19" ht="21.9" customHeight="1" thickBot="1">
      <c r="B37" s="170"/>
      <c r="C37" s="170"/>
      <c r="D37" s="170"/>
      <c r="E37" s="15"/>
      <c r="F37" s="16"/>
      <c r="G37" s="17"/>
      <c r="H37" s="17"/>
      <c r="I37" s="18"/>
      <c r="J37" s="16"/>
      <c r="K37" s="17"/>
      <c r="L37" s="17"/>
      <c r="M37" s="18"/>
      <c r="N37" s="19"/>
      <c r="O37" s="174" t="s">
        <v>133</v>
      </c>
      <c r="P37" s="174"/>
      <c r="Q37" s="174" t="s">
        <v>112</v>
      </c>
      <c r="R37" s="174"/>
      <c r="S37" s="19"/>
    </row>
    <row r="38" spans="2:19" s="3" customFormat="1" ht="21.9" customHeight="1">
      <c r="B38" s="170" t="s">
        <v>134</v>
      </c>
      <c r="C38" s="170" t="s">
        <v>135</v>
      </c>
      <c r="D38" s="170"/>
      <c r="E38" s="12" t="s">
        <v>83</v>
      </c>
      <c r="F38" s="171" t="s">
        <v>84</v>
      </c>
      <c r="G38" s="171"/>
      <c r="H38" s="171"/>
      <c r="I38" s="171"/>
      <c r="J38" s="172">
        <v>51</v>
      </c>
      <c r="K38" s="172"/>
      <c r="L38" s="172"/>
      <c r="M38" s="172"/>
      <c r="N38" s="13">
        <v>326326</v>
      </c>
      <c r="O38" s="173" t="s">
        <v>123</v>
      </c>
      <c r="P38" s="173"/>
      <c r="Q38" s="173" t="s">
        <v>78</v>
      </c>
      <c r="R38" s="173"/>
      <c r="S38" s="14"/>
    </row>
    <row r="39" spans="2:19" ht="33" customHeight="1" thickBot="1">
      <c r="B39" s="170"/>
      <c r="C39" s="170"/>
      <c r="D39" s="170"/>
      <c r="E39" s="15"/>
      <c r="F39" s="16"/>
      <c r="G39" s="17"/>
      <c r="H39" s="17"/>
      <c r="I39" s="18"/>
      <c r="J39" s="16"/>
      <c r="K39" s="17"/>
      <c r="L39" s="17"/>
      <c r="M39" s="18"/>
      <c r="N39" s="19"/>
      <c r="O39" s="174" t="s">
        <v>129</v>
      </c>
      <c r="P39" s="174"/>
      <c r="Q39" s="174" t="s">
        <v>112</v>
      </c>
      <c r="R39" s="174"/>
      <c r="S39" s="19"/>
    </row>
    <row r="40" spans="2:19" s="3" customFormat="1" ht="21.9" customHeight="1">
      <c r="B40" s="170" t="s">
        <v>136</v>
      </c>
      <c r="C40" s="170" t="s">
        <v>137</v>
      </c>
      <c r="D40" s="170"/>
      <c r="E40" s="12" t="s">
        <v>83</v>
      </c>
      <c r="F40" s="171" t="s">
        <v>84</v>
      </c>
      <c r="G40" s="171"/>
      <c r="H40" s="171"/>
      <c r="I40" s="171"/>
      <c r="J40" s="172">
        <v>51</v>
      </c>
      <c r="K40" s="172"/>
      <c r="L40" s="172"/>
      <c r="M40" s="172"/>
      <c r="N40" s="13">
        <v>73084.710000000006</v>
      </c>
      <c r="O40" s="173" t="s">
        <v>132</v>
      </c>
      <c r="P40" s="173"/>
      <c r="Q40" s="173" t="s">
        <v>78</v>
      </c>
      <c r="R40" s="173"/>
      <c r="S40" s="14"/>
    </row>
    <row r="41" spans="2:19" ht="21.9" customHeight="1" thickBot="1">
      <c r="B41" s="170"/>
      <c r="C41" s="170"/>
      <c r="D41" s="170"/>
      <c r="E41" s="15"/>
      <c r="F41" s="16"/>
      <c r="G41" s="17"/>
      <c r="H41" s="17"/>
      <c r="I41" s="18"/>
      <c r="J41" s="16"/>
      <c r="K41" s="17"/>
      <c r="L41" s="17"/>
      <c r="M41" s="18"/>
      <c r="N41" s="19"/>
      <c r="O41" s="174" t="s">
        <v>133</v>
      </c>
      <c r="P41" s="174"/>
      <c r="Q41" s="174" t="s">
        <v>112</v>
      </c>
      <c r="R41" s="174"/>
      <c r="S41" s="19"/>
    </row>
    <row r="42" spans="2:19" s="3" customFormat="1" ht="21.9" customHeight="1">
      <c r="B42" s="170" t="s">
        <v>138</v>
      </c>
      <c r="C42" s="170" t="s">
        <v>139</v>
      </c>
      <c r="D42" s="170"/>
      <c r="E42" s="12" t="s">
        <v>83</v>
      </c>
      <c r="F42" s="171" t="s">
        <v>84</v>
      </c>
      <c r="G42" s="171"/>
      <c r="H42" s="171"/>
      <c r="I42" s="171"/>
      <c r="J42" s="172">
        <v>51</v>
      </c>
      <c r="K42" s="172"/>
      <c r="L42" s="172"/>
      <c r="M42" s="172"/>
      <c r="N42" s="13">
        <v>10650.58</v>
      </c>
      <c r="O42" s="173" t="s">
        <v>132</v>
      </c>
      <c r="P42" s="173"/>
      <c r="Q42" s="173" t="s">
        <v>78</v>
      </c>
      <c r="R42" s="173"/>
      <c r="S42" s="14"/>
    </row>
    <row r="43" spans="2:19" ht="21.9" customHeight="1" thickBot="1">
      <c r="B43" s="170"/>
      <c r="C43" s="170"/>
      <c r="D43" s="170"/>
      <c r="E43" s="15"/>
      <c r="F43" s="16"/>
      <c r="G43" s="17"/>
      <c r="H43" s="17"/>
      <c r="I43" s="18"/>
      <c r="J43" s="16"/>
      <c r="K43" s="17"/>
      <c r="L43" s="17"/>
      <c r="M43" s="18"/>
      <c r="N43" s="19"/>
      <c r="O43" s="174" t="s">
        <v>133</v>
      </c>
      <c r="P43" s="174"/>
      <c r="Q43" s="174" t="s">
        <v>112</v>
      </c>
      <c r="R43" s="174"/>
      <c r="S43" s="19"/>
    </row>
    <row r="44" spans="2:19" s="3" customFormat="1" ht="21.9" customHeight="1">
      <c r="B44" s="170" t="s">
        <v>140</v>
      </c>
      <c r="C44" s="170" t="s">
        <v>141</v>
      </c>
      <c r="D44" s="170"/>
      <c r="E44" s="12" t="s">
        <v>75</v>
      </c>
      <c r="F44" s="171" t="s">
        <v>76</v>
      </c>
      <c r="G44" s="171"/>
      <c r="H44" s="171"/>
      <c r="I44" s="171"/>
      <c r="J44" s="172">
        <v>51</v>
      </c>
      <c r="K44" s="172"/>
      <c r="L44" s="172"/>
      <c r="M44" s="172"/>
      <c r="N44" s="20">
        <v>40.42</v>
      </c>
      <c r="O44" s="173" t="s">
        <v>142</v>
      </c>
      <c r="P44" s="173"/>
      <c r="Q44" s="173" t="s">
        <v>78</v>
      </c>
      <c r="R44" s="173"/>
      <c r="S44" s="14"/>
    </row>
    <row r="45" spans="2:19" ht="21.9" customHeight="1" thickBot="1">
      <c r="B45" s="170"/>
      <c r="C45" s="170"/>
      <c r="D45" s="170"/>
      <c r="E45" s="15"/>
      <c r="F45" s="16"/>
      <c r="G45" s="17"/>
      <c r="H45" s="17"/>
      <c r="I45" s="18"/>
      <c r="J45" s="16"/>
      <c r="K45" s="17"/>
      <c r="L45" s="17"/>
      <c r="M45" s="18"/>
      <c r="N45" s="19"/>
      <c r="O45" s="174" t="s">
        <v>143</v>
      </c>
      <c r="P45" s="174"/>
      <c r="Q45" s="174" t="s">
        <v>112</v>
      </c>
      <c r="R45" s="174"/>
      <c r="S45" s="19"/>
    </row>
    <row r="46" spans="2:19" s="3" customFormat="1" ht="11.1" customHeight="1">
      <c r="B46" s="170" t="s">
        <v>144</v>
      </c>
      <c r="C46" s="170" t="s">
        <v>145</v>
      </c>
      <c r="D46" s="170"/>
      <c r="E46" s="12" t="s">
        <v>83</v>
      </c>
      <c r="F46" s="171" t="s">
        <v>84</v>
      </c>
      <c r="G46" s="171"/>
      <c r="H46" s="171"/>
      <c r="I46" s="171"/>
      <c r="J46" s="172">
        <v>51</v>
      </c>
      <c r="K46" s="172"/>
      <c r="L46" s="172"/>
      <c r="M46" s="172"/>
      <c r="N46" s="13">
        <v>4402.58</v>
      </c>
      <c r="O46" s="173" t="s">
        <v>146</v>
      </c>
      <c r="P46" s="173"/>
      <c r="Q46" s="173" t="s">
        <v>78</v>
      </c>
      <c r="R46" s="173"/>
      <c r="S46" s="14"/>
    </row>
    <row r="47" spans="2:19" ht="21.9" customHeight="1" thickBot="1">
      <c r="B47" s="170"/>
      <c r="C47" s="170"/>
      <c r="D47" s="170"/>
      <c r="E47" s="15"/>
      <c r="F47" s="16"/>
      <c r="G47" s="17"/>
      <c r="H47" s="17"/>
      <c r="I47" s="18"/>
      <c r="J47" s="16"/>
      <c r="K47" s="17"/>
      <c r="L47" s="17"/>
      <c r="M47" s="18"/>
      <c r="N47" s="19"/>
      <c r="O47" s="174" t="s">
        <v>147</v>
      </c>
      <c r="P47" s="174"/>
      <c r="Q47" s="174" t="s">
        <v>148</v>
      </c>
      <c r="R47" s="174"/>
      <c r="S47" s="19"/>
    </row>
    <row r="48" spans="2:19" s="3" customFormat="1" ht="11.1" customHeight="1">
      <c r="B48" s="170" t="s">
        <v>149</v>
      </c>
      <c r="C48" s="170" t="s">
        <v>150</v>
      </c>
      <c r="D48" s="170"/>
      <c r="E48" s="12" t="s">
        <v>83</v>
      </c>
      <c r="F48" s="171" t="s">
        <v>84</v>
      </c>
      <c r="G48" s="171"/>
      <c r="H48" s="171"/>
      <c r="I48" s="171"/>
      <c r="J48" s="172">
        <v>51</v>
      </c>
      <c r="K48" s="172"/>
      <c r="L48" s="172"/>
      <c r="M48" s="172"/>
      <c r="N48" s="13">
        <v>41247.919999999998</v>
      </c>
      <c r="O48" s="173" t="s">
        <v>101</v>
      </c>
      <c r="P48" s="173"/>
      <c r="Q48" s="173" t="s">
        <v>78</v>
      </c>
      <c r="R48" s="173"/>
      <c r="S48" s="14"/>
    </row>
    <row r="49" spans="2:19" ht="44.1" customHeight="1" thickBot="1">
      <c r="B49" s="170"/>
      <c r="C49" s="170"/>
      <c r="D49" s="170"/>
      <c r="E49" s="15"/>
      <c r="F49" s="16"/>
      <c r="G49" s="17"/>
      <c r="H49" s="17"/>
      <c r="I49" s="18"/>
      <c r="J49" s="16"/>
      <c r="K49" s="17"/>
      <c r="L49" s="17"/>
      <c r="M49" s="18"/>
      <c r="N49" s="19"/>
      <c r="O49" s="174" t="s">
        <v>102</v>
      </c>
      <c r="P49" s="174"/>
      <c r="Q49" s="174" t="s">
        <v>103</v>
      </c>
      <c r="R49" s="174"/>
      <c r="S49" s="19"/>
    </row>
    <row r="50" spans="2:19" s="3" customFormat="1" ht="21.9" customHeight="1">
      <c r="B50" s="170" t="s">
        <v>151</v>
      </c>
      <c r="C50" s="170" t="s">
        <v>152</v>
      </c>
      <c r="D50" s="170"/>
      <c r="E50" s="12" t="s">
        <v>83</v>
      </c>
      <c r="F50" s="171" t="s">
        <v>84</v>
      </c>
      <c r="G50" s="171"/>
      <c r="H50" s="171"/>
      <c r="I50" s="171"/>
      <c r="J50" s="172">
        <v>51</v>
      </c>
      <c r="K50" s="172"/>
      <c r="L50" s="172"/>
      <c r="M50" s="172"/>
      <c r="N50" s="13">
        <v>200000</v>
      </c>
      <c r="O50" s="173" t="s">
        <v>153</v>
      </c>
      <c r="P50" s="173"/>
      <c r="Q50" s="173" t="s">
        <v>78</v>
      </c>
      <c r="R50" s="173"/>
      <c r="S50" s="14"/>
    </row>
    <row r="51" spans="2:19" ht="33" customHeight="1" thickBot="1">
      <c r="B51" s="170"/>
      <c r="C51" s="170"/>
      <c r="D51" s="170"/>
      <c r="E51" s="15"/>
      <c r="F51" s="16"/>
      <c r="G51" s="17"/>
      <c r="H51" s="17"/>
      <c r="I51" s="18"/>
      <c r="J51" s="16"/>
      <c r="K51" s="17"/>
      <c r="L51" s="17"/>
      <c r="M51" s="18"/>
      <c r="N51" s="19"/>
      <c r="O51" s="174" t="s">
        <v>154</v>
      </c>
      <c r="P51" s="174"/>
      <c r="Q51" s="174" t="s">
        <v>155</v>
      </c>
      <c r="R51" s="174"/>
      <c r="S51" s="19"/>
    </row>
    <row r="52" spans="2:19" s="3" customFormat="1" ht="11.1" customHeight="1">
      <c r="B52" s="170" t="s">
        <v>156</v>
      </c>
      <c r="C52" s="170" t="s">
        <v>157</v>
      </c>
      <c r="D52" s="170"/>
      <c r="E52" s="12" t="s">
        <v>83</v>
      </c>
      <c r="F52" s="171" t="s">
        <v>84</v>
      </c>
      <c r="G52" s="171"/>
      <c r="H52" s="171"/>
      <c r="I52" s="171"/>
      <c r="J52" s="172">
        <v>51</v>
      </c>
      <c r="K52" s="172"/>
      <c r="L52" s="172"/>
      <c r="M52" s="172"/>
      <c r="N52" s="13">
        <v>41247.919999999998</v>
      </c>
      <c r="O52" s="173" t="s">
        <v>101</v>
      </c>
      <c r="P52" s="173"/>
      <c r="Q52" s="173" t="s">
        <v>78</v>
      </c>
      <c r="R52" s="173"/>
      <c r="S52" s="14"/>
    </row>
    <row r="53" spans="2:19" ht="44.1" customHeight="1" thickBot="1">
      <c r="B53" s="170"/>
      <c r="C53" s="170"/>
      <c r="D53" s="170"/>
      <c r="E53" s="15"/>
      <c r="F53" s="16"/>
      <c r="G53" s="17"/>
      <c r="H53" s="17"/>
      <c r="I53" s="18"/>
      <c r="J53" s="16"/>
      <c r="K53" s="17"/>
      <c r="L53" s="17"/>
      <c r="M53" s="18"/>
      <c r="N53" s="19"/>
      <c r="O53" s="174" t="s">
        <v>102</v>
      </c>
      <c r="P53" s="174"/>
      <c r="Q53" s="174" t="s">
        <v>103</v>
      </c>
      <c r="R53" s="174"/>
      <c r="S53" s="19"/>
    </row>
    <row r="54" spans="2:19" s="3" customFormat="1" ht="11.1" customHeight="1">
      <c r="B54" s="170" t="s">
        <v>158</v>
      </c>
      <c r="C54" s="170" t="s">
        <v>159</v>
      </c>
      <c r="D54" s="170"/>
      <c r="E54" s="12" t="s">
        <v>83</v>
      </c>
      <c r="F54" s="171" t="s">
        <v>84</v>
      </c>
      <c r="G54" s="171"/>
      <c r="H54" s="171"/>
      <c r="I54" s="171"/>
      <c r="J54" s="172">
        <v>51</v>
      </c>
      <c r="K54" s="172"/>
      <c r="L54" s="172"/>
      <c r="M54" s="172"/>
      <c r="N54" s="13">
        <v>41247.919999999998</v>
      </c>
      <c r="O54" s="173" t="s">
        <v>101</v>
      </c>
      <c r="P54" s="173"/>
      <c r="Q54" s="173" t="s">
        <v>78</v>
      </c>
      <c r="R54" s="173"/>
      <c r="S54" s="14"/>
    </row>
    <row r="55" spans="2:19" ht="44.1" customHeight="1" thickBot="1">
      <c r="B55" s="170"/>
      <c r="C55" s="170"/>
      <c r="D55" s="170"/>
      <c r="E55" s="15"/>
      <c r="F55" s="16"/>
      <c r="G55" s="17"/>
      <c r="H55" s="17"/>
      <c r="I55" s="18"/>
      <c r="J55" s="16"/>
      <c r="K55" s="17"/>
      <c r="L55" s="17"/>
      <c r="M55" s="18"/>
      <c r="N55" s="19"/>
      <c r="O55" s="174" t="s">
        <v>102</v>
      </c>
      <c r="P55" s="174"/>
      <c r="Q55" s="174" t="s">
        <v>103</v>
      </c>
      <c r="R55" s="174"/>
      <c r="S55" s="19"/>
    </row>
    <row r="56" spans="2:19" s="3" customFormat="1" ht="11.1" customHeight="1">
      <c r="B56" s="170" t="s">
        <v>160</v>
      </c>
      <c r="C56" s="170" t="s">
        <v>161</v>
      </c>
      <c r="D56" s="170"/>
      <c r="E56" s="12" t="s">
        <v>83</v>
      </c>
      <c r="F56" s="171" t="s">
        <v>84</v>
      </c>
      <c r="G56" s="171"/>
      <c r="H56" s="171"/>
      <c r="I56" s="171"/>
      <c r="J56" s="172">
        <v>51</v>
      </c>
      <c r="K56" s="172"/>
      <c r="L56" s="172"/>
      <c r="M56" s="172"/>
      <c r="N56" s="13">
        <v>41247.919999999998</v>
      </c>
      <c r="O56" s="173" t="s">
        <v>101</v>
      </c>
      <c r="P56" s="173"/>
      <c r="Q56" s="173" t="s">
        <v>78</v>
      </c>
      <c r="R56" s="173"/>
      <c r="S56" s="14"/>
    </row>
    <row r="57" spans="2:19" ht="44.1" customHeight="1" thickBot="1">
      <c r="B57" s="170"/>
      <c r="C57" s="170"/>
      <c r="D57" s="170"/>
      <c r="E57" s="15"/>
      <c r="F57" s="16"/>
      <c r="G57" s="17"/>
      <c r="H57" s="17"/>
      <c r="I57" s="18"/>
      <c r="J57" s="16"/>
      <c r="K57" s="17"/>
      <c r="L57" s="17"/>
      <c r="M57" s="18"/>
      <c r="N57" s="19"/>
      <c r="O57" s="174" t="s">
        <v>102</v>
      </c>
      <c r="P57" s="174"/>
      <c r="Q57" s="174" t="s">
        <v>103</v>
      </c>
      <c r="R57" s="174"/>
      <c r="S57" s="19"/>
    </row>
    <row r="58" spans="2:19" s="3" customFormat="1" ht="11.1" customHeight="1">
      <c r="B58" s="170" t="s">
        <v>162</v>
      </c>
      <c r="C58" s="170" t="s">
        <v>163</v>
      </c>
      <c r="D58" s="170"/>
      <c r="E58" s="12" t="s">
        <v>83</v>
      </c>
      <c r="F58" s="171" t="s">
        <v>84</v>
      </c>
      <c r="G58" s="171"/>
      <c r="H58" s="171"/>
      <c r="I58" s="171"/>
      <c r="J58" s="172">
        <v>51</v>
      </c>
      <c r="K58" s="172"/>
      <c r="L58" s="172"/>
      <c r="M58" s="172"/>
      <c r="N58" s="13">
        <v>41247.919999999998</v>
      </c>
      <c r="O58" s="173" t="s">
        <v>101</v>
      </c>
      <c r="P58" s="173"/>
      <c r="Q58" s="173" t="s">
        <v>78</v>
      </c>
      <c r="R58" s="173"/>
      <c r="S58" s="14"/>
    </row>
    <row r="59" spans="2:19" ht="44.1" customHeight="1" thickBot="1">
      <c r="B59" s="170"/>
      <c r="C59" s="170"/>
      <c r="D59" s="170"/>
      <c r="E59" s="15"/>
      <c r="F59" s="16"/>
      <c r="G59" s="17"/>
      <c r="H59" s="17"/>
      <c r="I59" s="18"/>
      <c r="J59" s="16"/>
      <c r="K59" s="17"/>
      <c r="L59" s="17"/>
      <c r="M59" s="18"/>
      <c r="N59" s="19"/>
      <c r="O59" s="174" t="s">
        <v>102</v>
      </c>
      <c r="P59" s="174"/>
      <c r="Q59" s="174" t="s">
        <v>103</v>
      </c>
      <c r="R59" s="174"/>
      <c r="S59" s="19"/>
    </row>
    <row r="60" spans="2:19" s="3" customFormat="1" ht="21.9" customHeight="1">
      <c r="B60" s="170" t="s">
        <v>164</v>
      </c>
      <c r="C60" s="170" t="s">
        <v>165</v>
      </c>
      <c r="D60" s="170"/>
      <c r="E60" s="12" t="s">
        <v>83</v>
      </c>
      <c r="F60" s="171" t="s">
        <v>84</v>
      </c>
      <c r="G60" s="171"/>
      <c r="H60" s="171"/>
      <c r="I60" s="171"/>
      <c r="J60" s="172">
        <v>51</v>
      </c>
      <c r="K60" s="172"/>
      <c r="L60" s="172"/>
      <c r="M60" s="172"/>
      <c r="N60" s="13">
        <v>239200</v>
      </c>
      <c r="O60" s="173" t="s">
        <v>153</v>
      </c>
      <c r="P60" s="173"/>
      <c r="Q60" s="173" t="s">
        <v>78</v>
      </c>
      <c r="R60" s="173"/>
      <c r="S60" s="14"/>
    </row>
    <row r="61" spans="2:19" ht="33" customHeight="1" thickBot="1">
      <c r="B61" s="170"/>
      <c r="C61" s="170"/>
      <c r="D61" s="170"/>
      <c r="E61" s="15"/>
      <c r="F61" s="16"/>
      <c r="G61" s="17"/>
      <c r="H61" s="17"/>
      <c r="I61" s="18"/>
      <c r="J61" s="16"/>
      <c r="K61" s="17"/>
      <c r="L61" s="17"/>
      <c r="M61" s="18"/>
      <c r="N61" s="19"/>
      <c r="O61" s="174" t="s">
        <v>154</v>
      </c>
      <c r="P61" s="174"/>
      <c r="Q61" s="174" t="s">
        <v>155</v>
      </c>
      <c r="R61" s="174"/>
      <c r="S61" s="19"/>
    </row>
    <row r="62" spans="2:19" s="3" customFormat="1" ht="21.9" customHeight="1">
      <c r="B62" s="170" t="s">
        <v>166</v>
      </c>
      <c r="C62" s="170" t="s">
        <v>167</v>
      </c>
      <c r="D62" s="170"/>
      <c r="E62" s="12" t="s">
        <v>83</v>
      </c>
      <c r="F62" s="171" t="s">
        <v>84</v>
      </c>
      <c r="G62" s="171"/>
      <c r="H62" s="171"/>
      <c r="I62" s="171"/>
      <c r="J62" s="172">
        <v>51</v>
      </c>
      <c r="K62" s="172"/>
      <c r="L62" s="172"/>
      <c r="M62" s="172"/>
      <c r="N62" s="13">
        <v>79700</v>
      </c>
      <c r="O62" s="173" t="s">
        <v>168</v>
      </c>
      <c r="P62" s="173"/>
      <c r="Q62" s="173" t="s">
        <v>78</v>
      </c>
      <c r="R62" s="173"/>
      <c r="S62" s="14"/>
    </row>
    <row r="63" spans="2:19" ht="33" customHeight="1" thickBot="1">
      <c r="B63" s="170"/>
      <c r="C63" s="170"/>
      <c r="D63" s="170"/>
      <c r="E63" s="15"/>
      <c r="F63" s="16"/>
      <c r="G63" s="17"/>
      <c r="H63" s="17"/>
      <c r="I63" s="18"/>
      <c r="J63" s="16"/>
      <c r="K63" s="17"/>
      <c r="L63" s="17"/>
      <c r="M63" s="18"/>
      <c r="N63" s="19"/>
      <c r="O63" s="174" t="s">
        <v>169</v>
      </c>
      <c r="P63" s="174"/>
      <c r="Q63" s="174" t="s">
        <v>170</v>
      </c>
      <c r="R63" s="174"/>
      <c r="S63" s="19"/>
    </row>
    <row r="64" spans="2:19" s="3" customFormat="1" ht="21.9" customHeight="1">
      <c r="B64" s="170" t="s">
        <v>171</v>
      </c>
      <c r="C64" s="170" t="s">
        <v>172</v>
      </c>
      <c r="D64" s="170"/>
      <c r="E64" s="12" t="s">
        <v>83</v>
      </c>
      <c r="F64" s="171" t="s">
        <v>84</v>
      </c>
      <c r="G64" s="171"/>
      <c r="H64" s="171"/>
      <c r="I64" s="171"/>
      <c r="J64" s="172">
        <v>51</v>
      </c>
      <c r="K64" s="172"/>
      <c r="L64" s="172"/>
      <c r="M64" s="172"/>
      <c r="N64" s="13">
        <v>68250</v>
      </c>
      <c r="O64" s="173" t="s">
        <v>168</v>
      </c>
      <c r="P64" s="173"/>
      <c r="Q64" s="173" t="s">
        <v>78</v>
      </c>
      <c r="R64" s="173"/>
      <c r="S64" s="14"/>
    </row>
    <row r="65" spans="2:19" ht="33" customHeight="1" thickBot="1">
      <c r="B65" s="170"/>
      <c r="C65" s="170"/>
      <c r="D65" s="170"/>
      <c r="E65" s="15"/>
      <c r="F65" s="16"/>
      <c r="G65" s="17"/>
      <c r="H65" s="17"/>
      <c r="I65" s="18"/>
      <c r="J65" s="16"/>
      <c r="K65" s="17"/>
      <c r="L65" s="17"/>
      <c r="M65" s="18"/>
      <c r="N65" s="19"/>
      <c r="O65" s="174" t="s">
        <v>173</v>
      </c>
      <c r="P65" s="174"/>
      <c r="Q65" s="174" t="s">
        <v>170</v>
      </c>
      <c r="R65" s="174"/>
      <c r="S65" s="19"/>
    </row>
    <row r="66" spans="2:19" s="3" customFormat="1" ht="21.9" customHeight="1">
      <c r="B66" s="170" t="s">
        <v>174</v>
      </c>
      <c r="C66" s="170" t="s">
        <v>175</v>
      </c>
      <c r="D66" s="170"/>
      <c r="E66" s="12" t="s">
        <v>83</v>
      </c>
      <c r="F66" s="171" t="s">
        <v>84</v>
      </c>
      <c r="G66" s="171"/>
      <c r="H66" s="171"/>
      <c r="I66" s="171"/>
      <c r="J66" s="172">
        <v>51</v>
      </c>
      <c r="K66" s="172"/>
      <c r="L66" s="172"/>
      <c r="M66" s="172"/>
      <c r="N66" s="13">
        <v>43700</v>
      </c>
      <c r="O66" s="173" t="s">
        <v>168</v>
      </c>
      <c r="P66" s="173"/>
      <c r="Q66" s="173" t="s">
        <v>78</v>
      </c>
      <c r="R66" s="173"/>
      <c r="S66" s="14"/>
    </row>
    <row r="67" spans="2:19" ht="33" customHeight="1" thickBot="1">
      <c r="B67" s="170"/>
      <c r="C67" s="170"/>
      <c r="D67" s="170"/>
      <c r="E67" s="15"/>
      <c r="F67" s="16"/>
      <c r="G67" s="17"/>
      <c r="H67" s="17"/>
      <c r="I67" s="18"/>
      <c r="J67" s="16"/>
      <c r="K67" s="17"/>
      <c r="L67" s="17"/>
      <c r="M67" s="18"/>
      <c r="N67" s="19"/>
      <c r="O67" s="174" t="s">
        <v>176</v>
      </c>
      <c r="P67" s="174"/>
      <c r="Q67" s="174" t="s">
        <v>170</v>
      </c>
      <c r="R67" s="174"/>
      <c r="S67" s="19"/>
    </row>
    <row r="68" spans="2:19" s="3" customFormat="1" ht="21.9" customHeight="1">
      <c r="B68" s="170" t="s">
        <v>177</v>
      </c>
      <c r="C68" s="170" t="s">
        <v>178</v>
      </c>
      <c r="D68" s="170"/>
      <c r="E68" s="12" t="s">
        <v>83</v>
      </c>
      <c r="F68" s="171" t="s">
        <v>84</v>
      </c>
      <c r="G68" s="171"/>
      <c r="H68" s="171"/>
      <c r="I68" s="171"/>
      <c r="J68" s="172">
        <v>51</v>
      </c>
      <c r="K68" s="172"/>
      <c r="L68" s="172"/>
      <c r="M68" s="172"/>
      <c r="N68" s="13">
        <v>32400</v>
      </c>
      <c r="O68" s="173" t="s">
        <v>168</v>
      </c>
      <c r="P68" s="173"/>
      <c r="Q68" s="173" t="s">
        <v>78</v>
      </c>
      <c r="R68" s="173"/>
      <c r="S68" s="14"/>
    </row>
    <row r="69" spans="2:19" ht="33" customHeight="1" thickBot="1">
      <c r="B69" s="170"/>
      <c r="C69" s="170"/>
      <c r="D69" s="170"/>
      <c r="E69" s="15"/>
      <c r="F69" s="16"/>
      <c r="G69" s="17"/>
      <c r="H69" s="17"/>
      <c r="I69" s="18"/>
      <c r="J69" s="16"/>
      <c r="K69" s="17"/>
      <c r="L69" s="17"/>
      <c r="M69" s="18"/>
      <c r="N69" s="19"/>
      <c r="O69" s="174" t="s">
        <v>176</v>
      </c>
      <c r="P69" s="174"/>
      <c r="Q69" s="174" t="s">
        <v>170</v>
      </c>
      <c r="R69" s="174"/>
      <c r="S69" s="19"/>
    </row>
    <row r="70" spans="2:19" s="3" customFormat="1" ht="11.1" customHeight="1">
      <c r="B70" s="170" t="s">
        <v>179</v>
      </c>
      <c r="C70" s="170" t="s">
        <v>180</v>
      </c>
      <c r="D70" s="170"/>
      <c r="E70" s="12" t="s">
        <v>83</v>
      </c>
      <c r="F70" s="171" t="s">
        <v>84</v>
      </c>
      <c r="G70" s="171"/>
      <c r="H70" s="171"/>
      <c r="I70" s="171"/>
      <c r="J70" s="172">
        <v>51</v>
      </c>
      <c r="K70" s="172"/>
      <c r="L70" s="172"/>
      <c r="M70" s="172"/>
      <c r="N70" s="13">
        <v>276300</v>
      </c>
      <c r="O70" s="173" t="s">
        <v>181</v>
      </c>
      <c r="P70" s="173"/>
      <c r="Q70" s="173" t="s">
        <v>78</v>
      </c>
      <c r="R70" s="173"/>
      <c r="S70" s="14"/>
    </row>
    <row r="71" spans="2:19" ht="21.9" customHeight="1" thickBot="1">
      <c r="B71" s="170"/>
      <c r="C71" s="170"/>
      <c r="D71" s="170"/>
      <c r="E71" s="15"/>
      <c r="F71" s="16"/>
      <c r="G71" s="17"/>
      <c r="H71" s="17"/>
      <c r="I71" s="18"/>
      <c r="J71" s="16"/>
      <c r="K71" s="17"/>
      <c r="L71" s="17"/>
      <c r="M71" s="18"/>
      <c r="N71" s="19"/>
      <c r="O71" s="174" t="s">
        <v>182</v>
      </c>
      <c r="P71" s="174"/>
      <c r="Q71" s="174" t="s">
        <v>183</v>
      </c>
      <c r="R71" s="174"/>
      <c r="S71" s="19"/>
    </row>
    <row r="72" spans="2:19" s="3" customFormat="1" ht="11.1" customHeight="1">
      <c r="B72" s="170" t="s">
        <v>184</v>
      </c>
      <c r="C72" s="170" t="s">
        <v>185</v>
      </c>
      <c r="D72" s="170"/>
      <c r="E72" s="12" t="s">
        <v>83</v>
      </c>
      <c r="F72" s="171" t="s">
        <v>84</v>
      </c>
      <c r="G72" s="171"/>
      <c r="H72" s="171"/>
      <c r="I72" s="171"/>
      <c r="J72" s="172">
        <v>51</v>
      </c>
      <c r="K72" s="172"/>
      <c r="L72" s="172"/>
      <c r="M72" s="172"/>
      <c r="N72" s="13">
        <v>207410.4</v>
      </c>
      <c r="O72" s="173" t="s">
        <v>186</v>
      </c>
      <c r="P72" s="173"/>
      <c r="Q72" s="173" t="s">
        <v>78</v>
      </c>
      <c r="R72" s="173"/>
      <c r="S72" s="14"/>
    </row>
    <row r="73" spans="2:19" ht="33" customHeight="1" thickBot="1">
      <c r="B73" s="170"/>
      <c r="C73" s="170"/>
      <c r="D73" s="170"/>
      <c r="E73" s="15"/>
      <c r="F73" s="16"/>
      <c r="G73" s="17"/>
      <c r="H73" s="17"/>
      <c r="I73" s="18"/>
      <c r="J73" s="16"/>
      <c r="K73" s="17"/>
      <c r="L73" s="17"/>
      <c r="M73" s="18"/>
      <c r="N73" s="19"/>
      <c r="O73" s="174" t="s">
        <v>187</v>
      </c>
      <c r="P73" s="174"/>
      <c r="Q73" s="174" t="s">
        <v>188</v>
      </c>
      <c r="R73" s="174"/>
      <c r="S73" s="19"/>
    </row>
    <row r="74" spans="2:19" s="3" customFormat="1" ht="11.1" customHeight="1">
      <c r="B74" s="170" t="s">
        <v>189</v>
      </c>
      <c r="C74" s="170" t="s">
        <v>190</v>
      </c>
      <c r="D74" s="170"/>
      <c r="E74" s="12" t="s">
        <v>83</v>
      </c>
      <c r="F74" s="171" t="s">
        <v>84</v>
      </c>
      <c r="G74" s="171"/>
      <c r="H74" s="171"/>
      <c r="I74" s="171"/>
      <c r="J74" s="172">
        <v>51</v>
      </c>
      <c r="K74" s="172"/>
      <c r="L74" s="172"/>
      <c r="M74" s="172"/>
      <c r="N74" s="13">
        <v>323910</v>
      </c>
      <c r="O74" s="173" t="s">
        <v>191</v>
      </c>
      <c r="P74" s="173"/>
      <c r="Q74" s="173" t="s">
        <v>78</v>
      </c>
      <c r="R74" s="173"/>
      <c r="S74" s="14"/>
    </row>
    <row r="75" spans="2:19" ht="33" customHeight="1" thickBot="1">
      <c r="B75" s="170"/>
      <c r="C75" s="170"/>
      <c r="D75" s="170"/>
      <c r="E75" s="15"/>
      <c r="F75" s="16"/>
      <c r="G75" s="17"/>
      <c r="H75" s="17"/>
      <c r="I75" s="18"/>
      <c r="J75" s="16"/>
      <c r="K75" s="17"/>
      <c r="L75" s="17"/>
      <c r="M75" s="18"/>
      <c r="N75" s="19"/>
      <c r="O75" s="174" t="s">
        <v>192</v>
      </c>
      <c r="P75" s="174"/>
      <c r="Q75" s="174" t="s">
        <v>98</v>
      </c>
      <c r="R75" s="174"/>
      <c r="S75" s="19"/>
    </row>
    <row r="76" spans="2:19" s="3" customFormat="1" ht="11.1" customHeight="1">
      <c r="B76" s="170" t="s">
        <v>193</v>
      </c>
      <c r="C76" s="170" t="s">
        <v>194</v>
      </c>
      <c r="D76" s="170"/>
      <c r="E76" s="12" t="s">
        <v>83</v>
      </c>
      <c r="F76" s="171" t="s">
        <v>84</v>
      </c>
      <c r="G76" s="171"/>
      <c r="H76" s="171"/>
      <c r="I76" s="171"/>
      <c r="J76" s="172">
        <v>51</v>
      </c>
      <c r="K76" s="172"/>
      <c r="L76" s="172"/>
      <c r="M76" s="172"/>
      <c r="N76" s="13">
        <v>4135.17</v>
      </c>
      <c r="O76" s="173" t="s">
        <v>195</v>
      </c>
      <c r="P76" s="173"/>
      <c r="Q76" s="173" t="s">
        <v>78</v>
      </c>
      <c r="R76" s="173"/>
      <c r="S76" s="14"/>
    </row>
    <row r="77" spans="2:19" ht="21.9" customHeight="1" thickBot="1">
      <c r="B77" s="170"/>
      <c r="C77" s="170"/>
      <c r="D77" s="170"/>
      <c r="E77" s="15"/>
      <c r="F77" s="16"/>
      <c r="G77" s="17"/>
      <c r="H77" s="17"/>
      <c r="I77" s="18"/>
      <c r="J77" s="16"/>
      <c r="K77" s="17"/>
      <c r="L77" s="17"/>
      <c r="M77" s="18"/>
      <c r="N77" s="19"/>
      <c r="O77" s="174" t="s">
        <v>196</v>
      </c>
      <c r="P77" s="174"/>
      <c r="Q77" s="174" t="s">
        <v>197</v>
      </c>
      <c r="R77" s="174"/>
      <c r="S77" s="19"/>
    </row>
    <row r="78" spans="2:19" s="3" customFormat="1" ht="11.1" customHeight="1">
      <c r="B78" s="170" t="s">
        <v>198</v>
      </c>
      <c r="C78" s="170" t="s">
        <v>199</v>
      </c>
      <c r="D78" s="170"/>
      <c r="E78" s="12" t="s">
        <v>83</v>
      </c>
      <c r="F78" s="171" t="s">
        <v>84</v>
      </c>
      <c r="G78" s="171"/>
      <c r="H78" s="171"/>
      <c r="I78" s="171"/>
      <c r="J78" s="172">
        <v>51</v>
      </c>
      <c r="K78" s="172"/>
      <c r="L78" s="172"/>
      <c r="M78" s="172"/>
      <c r="N78" s="13">
        <v>4401.8</v>
      </c>
      <c r="O78" s="173" t="s">
        <v>195</v>
      </c>
      <c r="P78" s="173"/>
      <c r="Q78" s="173" t="s">
        <v>78</v>
      </c>
      <c r="R78" s="173"/>
      <c r="S78" s="14"/>
    </row>
    <row r="79" spans="2:19" ht="21.9" customHeight="1" thickBot="1">
      <c r="B79" s="170"/>
      <c r="C79" s="170"/>
      <c r="D79" s="170"/>
      <c r="E79" s="15"/>
      <c r="F79" s="16"/>
      <c r="G79" s="17"/>
      <c r="H79" s="17"/>
      <c r="I79" s="18"/>
      <c r="J79" s="16"/>
      <c r="K79" s="17"/>
      <c r="L79" s="17"/>
      <c r="M79" s="18"/>
      <c r="N79" s="19"/>
      <c r="O79" s="174" t="s">
        <v>196</v>
      </c>
      <c r="P79" s="174"/>
      <c r="Q79" s="174" t="s">
        <v>197</v>
      </c>
      <c r="R79" s="174"/>
      <c r="S79" s="19"/>
    </row>
    <row r="80" spans="2:19" s="3" customFormat="1" ht="11.1" customHeight="1">
      <c r="B80" s="170" t="s">
        <v>200</v>
      </c>
      <c r="C80" s="170" t="s">
        <v>201</v>
      </c>
      <c r="D80" s="170"/>
      <c r="E80" s="12" t="s">
        <v>83</v>
      </c>
      <c r="F80" s="171" t="s">
        <v>84</v>
      </c>
      <c r="G80" s="171"/>
      <c r="H80" s="171"/>
      <c r="I80" s="171"/>
      <c r="J80" s="172">
        <v>51</v>
      </c>
      <c r="K80" s="172"/>
      <c r="L80" s="172"/>
      <c r="M80" s="172"/>
      <c r="N80" s="13">
        <v>4401.8</v>
      </c>
      <c r="O80" s="173" t="s">
        <v>195</v>
      </c>
      <c r="P80" s="173"/>
      <c r="Q80" s="173" t="s">
        <v>78</v>
      </c>
      <c r="R80" s="173"/>
      <c r="S80" s="14"/>
    </row>
    <row r="81" spans="2:19" ht="21.9" customHeight="1" thickBot="1">
      <c r="B81" s="170"/>
      <c r="C81" s="170"/>
      <c r="D81" s="170"/>
      <c r="E81" s="15"/>
      <c r="F81" s="16"/>
      <c r="G81" s="17"/>
      <c r="H81" s="17"/>
      <c r="I81" s="18"/>
      <c r="J81" s="16"/>
      <c r="K81" s="17"/>
      <c r="L81" s="17"/>
      <c r="M81" s="18"/>
      <c r="N81" s="19"/>
      <c r="O81" s="174" t="s">
        <v>196</v>
      </c>
      <c r="P81" s="174"/>
      <c r="Q81" s="174" t="s">
        <v>197</v>
      </c>
      <c r="R81" s="174"/>
      <c r="S81" s="19"/>
    </row>
    <row r="82" spans="2:19" s="3" customFormat="1" ht="11.1" customHeight="1">
      <c r="B82" s="170" t="s">
        <v>202</v>
      </c>
      <c r="C82" s="170" t="s">
        <v>203</v>
      </c>
      <c r="D82" s="170"/>
      <c r="E82" s="12" t="s">
        <v>83</v>
      </c>
      <c r="F82" s="171" t="s">
        <v>84</v>
      </c>
      <c r="G82" s="171"/>
      <c r="H82" s="171"/>
      <c r="I82" s="171"/>
      <c r="J82" s="172">
        <v>51</v>
      </c>
      <c r="K82" s="172"/>
      <c r="L82" s="172"/>
      <c r="M82" s="172"/>
      <c r="N82" s="13">
        <v>81751.600000000006</v>
      </c>
      <c r="O82" s="173" t="s">
        <v>204</v>
      </c>
      <c r="P82" s="173"/>
      <c r="Q82" s="173" t="s">
        <v>78</v>
      </c>
      <c r="R82" s="173"/>
      <c r="S82" s="14"/>
    </row>
    <row r="83" spans="2:19" ht="33" customHeight="1" thickBot="1">
      <c r="B83" s="170"/>
      <c r="C83" s="170"/>
      <c r="D83" s="170"/>
      <c r="E83" s="15"/>
      <c r="F83" s="16"/>
      <c r="G83" s="17"/>
      <c r="H83" s="17"/>
      <c r="I83" s="18"/>
      <c r="J83" s="16"/>
      <c r="K83" s="17"/>
      <c r="L83" s="17"/>
      <c r="M83" s="18"/>
      <c r="N83" s="19"/>
      <c r="O83" s="174" t="s">
        <v>205</v>
      </c>
      <c r="P83" s="174"/>
      <c r="Q83" s="174" t="s">
        <v>206</v>
      </c>
      <c r="R83" s="174"/>
      <c r="S83" s="19"/>
    </row>
    <row r="84" spans="2:19" s="3" customFormat="1" ht="11.1" customHeight="1">
      <c r="B84" s="170" t="s">
        <v>207</v>
      </c>
      <c r="C84" s="170" t="s">
        <v>208</v>
      </c>
      <c r="D84" s="170"/>
      <c r="E84" s="12" t="s">
        <v>83</v>
      </c>
      <c r="F84" s="171" t="s">
        <v>84</v>
      </c>
      <c r="G84" s="171"/>
      <c r="H84" s="171"/>
      <c r="I84" s="171"/>
      <c r="J84" s="172">
        <v>51</v>
      </c>
      <c r="K84" s="172"/>
      <c r="L84" s="172"/>
      <c r="M84" s="172"/>
      <c r="N84" s="13">
        <v>20529</v>
      </c>
      <c r="O84" s="173" t="s">
        <v>209</v>
      </c>
      <c r="P84" s="173"/>
      <c r="Q84" s="173" t="s">
        <v>78</v>
      </c>
      <c r="R84" s="173"/>
      <c r="S84" s="14"/>
    </row>
    <row r="85" spans="2:19" ht="33" customHeight="1" thickBot="1">
      <c r="B85" s="170"/>
      <c r="C85" s="170"/>
      <c r="D85" s="170"/>
      <c r="E85" s="15"/>
      <c r="F85" s="16"/>
      <c r="G85" s="17"/>
      <c r="H85" s="17"/>
      <c r="I85" s="18"/>
      <c r="J85" s="16"/>
      <c r="K85" s="17"/>
      <c r="L85" s="17"/>
      <c r="M85" s="18"/>
      <c r="N85" s="19"/>
      <c r="O85" s="174" t="s">
        <v>210</v>
      </c>
      <c r="P85" s="174"/>
      <c r="Q85" s="174" t="s">
        <v>211</v>
      </c>
      <c r="R85" s="174"/>
      <c r="S85" s="19"/>
    </row>
    <row r="86" spans="2:19" s="3" customFormat="1" ht="11.1" customHeight="1">
      <c r="B86" s="170" t="s">
        <v>212</v>
      </c>
      <c r="C86" s="170" t="s">
        <v>213</v>
      </c>
      <c r="D86" s="170"/>
      <c r="E86" s="12" t="s">
        <v>83</v>
      </c>
      <c r="F86" s="171" t="s">
        <v>84</v>
      </c>
      <c r="G86" s="171"/>
      <c r="H86" s="171"/>
      <c r="I86" s="171"/>
      <c r="J86" s="172">
        <v>51</v>
      </c>
      <c r="K86" s="172"/>
      <c r="L86" s="172"/>
      <c r="M86" s="172"/>
      <c r="N86" s="13">
        <v>6038.53</v>
      </c>
      <c r="O86" s="173" t="s">
        <v>214</v>
      </c>
      <c r="P86" s="173"/>
      <c r="Q86" s="173" t="s">
        <v>78</v>
      </c>
      <c r="R86" s="173"/>
      <c r="S86" s="14"/>
    </row>
    <row r="87" spans="2:19" ht="21.9" customHeight="1" thickBot="1">
      <c r="B87" s="170"/>
      <c r="C87" s="170"/>
      <c r="D87" s="170"/>
      <c r="E87" s="15"/>
      <c r="F87" s="16"/>
      <c r="G87" s="17"/>
      <c r="H87" s="17"/>
      <c r="I87" s="18"/>
      <c r="J87" s="16"/>
      <c r="K87" s="17"/>
      <c r="L87" s="17"/>
      <c r="M87" s="18"/>
      <c r="N87" s="19"/>
      <c r="O87" s="174" t="s">
        <v>215</v>
      </c>
      <c r="P87" s="174"/>
      <c r="Q87" s="174" t="s">
        <v>197</v>
      </c>
      <c r="R87" s="174"/>
      <c r="S87" s="19"/>
    </row>
    <row r="88" spans="2:19" s="3" customFormat="1" ht="11.1" customHeight="1">
      <c r="B88" s="170" t="s">
        <v>216</v>
      </c>
      <c r="C88" s="170" t="s">
        <v>217</v>
      </c>
      <c r="D88" s="170"/>
      <c r="E88" s="12" t="s">
        <v>83</v>
      </c>
      <c r="F88" s="171" t="s">
        <v>84</v>
      </c>
      <c r="G88" s="171"/>
      <c r="H88" s="171"/>
      <c r="I88" s="171"/>
      <c r="J88" s="172">
        <v>51</v>
      </c>
      <c r="K88" s="172"/>
      <c r="L88" s="172"/>
      <c r="M88" s="172"/>
      <c r="N88" s="13">
        <v>2766.72</v>
      </c>
      <c r="O88" s="173" t="s">
        <v>214</v>
      </c>
      <c r="P88" s="173"/>
      <c r="Q88" s="173" t="s">
        <v>78</v>
      </c>
      <c r="R88" s="173"/>
      <c r="S88" s="14"/>
    </row>
    <row r="89" spans="2:19" ht="21.9" customHeight="1" thickBot="1">
      <c r="B89" s="170"/>
      <c r="C89" s="170"/>
      <c r="D89" s="170"/>
      <c r="E89" s="15"/>
      <c r="F89" s="16"/>
      <c r="G89" s="17"/>
      <c r="H89" s="17"/>
      <c r="I89" s="18"/>
      <c r="J89" s="16"/>
      <c r="K89" s="17"/>
      <c r="L89" s="17"/>
      <c r="M89" s="18"/>
      <c r="N89" s="19"/>
      <c r="O89" s="174" t="s">
        <v>215</v>
      </c>
      <c r="P89" s="174"/>
      <c r="Q89" s="174" t="s">
        <v>197</v>
      </c>
      <c r="R89" s="174"/>
      <c r="S89" s="19"/>
    </row>
    <row r="90" spans="2:19" s="3" customFormat="1" ht="11.1" customHeight="1">
      <c r="B90" s="170" t="s">
        <v>218</v>
      </c>
      <c r="C90" s="170" t="s">
        <v>219</v>
      </c>
      <c r="D90" s="170"/>
      <c r="E90" s="12" t="s">
        <v>83</v>
      </c>
      <c r="F90" s="171" t="s">
        <v>84</v>
      </c>
      <c r="G90" s="171"/>
      <c r="H90" s="171"/>
      <c r="I90" s="171"/>
      <c r="J90" s="172">
        <v>51</v>
      </c>
      <c r="K90" s="172"/>
      <c r="L90" s="172"/>
      <c r="M90" s="172"/>
      <c r="N90" s="20">
        <v>40.880000000000003</v>
      </c>
      <c r="O90" s="173" t="s">
        <v>214</v>
      </c>
      <c r="P90" s="173"/>
      <c r="Q90" s="173" t="s">
        <v>78</v>
      </c>
      <c r="R90" s="173"/>
      <c r="S90" s="14"/>
    </row>
    <row r="91" spans="2:19" ht="21.9" customHeight="1" thickBot="1">
      <c r="B91" s="170"/>
      <c r="C91" s="170"/>
      <c r="D91" s="170"/>
      <c r="E91" s="15"/>
      <c r="F91" s="16"/>
      <c r="G91" s="17"/>
      <c r="H91" s="17"/>
      <c r="I91" s="18"/>
      <c r="J91" s="16"/>
      <c r="K91" s="17"/>
      <c r="L91" s="17"/>
      <c r="M91" s="18"/>
      <c r="N91" s="19"/>
      <c r="O91" s="174" t="s">
        <v>220</v>
      </c>
      <c r="P91" s="174"/>
      <c r="Q91" s="174" t="s">
        <v>197</v>
      </c>
      <c r="R91" s="174"/>
      <c r="S91" s="19"/>
    </row>
    <row r="92" spans="2:19" s="3" customFormat="1" ht="11.1" customHeight="1">
      <c r="B92" s="170" t="s">
        <v>221</v>
      </c>
      <c r="C92" s="170" t="s">
        <v>222</v>
      </c>
      <c r="D92" s="170"/>
      <c r="E92" s="12" t="s">
        <v>83</v>
      </c>
      <c r="F92" s="171" t="s">
        <v>84</v>
      </c>
      <c r="G92" s="171"/>
      <c r="H92" s="171"/>
      <c r="I92" s="171"/>
      <c r="J92" s="172">
        <v>51</v>
      </c>
      <c r="K92" s="172"/>
      <c r="L92" s="172"/>
      <c r="M92" s="172"/>
      <c r="N92" s="13">
        <v>6941.79</v>
      </c>
      <c r="O92" s="173" t="s">
        <v>223</v>
      </c>
      <c r="P92" s="173"/>
      <c r="Q92" s="173" t="s">
        <v>78</v>
      </c>
      <c r="R92" s="173"/>
      <c r="S92" s="14"/>
    </row>
    <row r="93" spans="2:19" ht="33" customHeight="1" thickBot="1">
      <c r="B93" s="170"/>
      <c r="C93" s="170"/>
      <c r="D93" s="170"/>
      <c r="E93" s="15"/>
      <c r="F93" s="16"/>
      <c r="G93" s="17"/>
      <c r="H93" s="17"/>
      <c r="I93" s="18"/>
      <c r="J93" s="16"/>
      <c r="K93" s="17"/>
      <c r="L93" s="17"/>
      <c r="M93" s="18"/>
      <c r="N93" s="19"/>
      <c r="O93" s="174" t="s">
        <v>224</v>
      </c>
      <c r="P93" s="174"/>
      <c r="Q93" s="174" t="s">
        <v>197</v>
      </c>
      <c r="R93" s="174"/>
      <c r="S93" s="19"/>
    </row>
    <row r="94" spans="2:19" s="3" customFormat="1" ht="11.1" customHeight="1">
      <c r="B94" s="170" t="s">
        <v>225</v>
      </c>
      <c r="C94" s="170" t="s">
        <v>226</v>
      </c>
      <c r="D94" s="170"/>
      <c r="E94" s="12" t="s">
        <v>83</v>
      </c>
      <c r="F94" s="171" t="s">
        <v>84</v>
      </c>
      <c r="G94" s="171"/>
      <c r="H94" s="171"/>
      <c r="I94" s="171"/>
      <c r="J94" s="172">
        <v>51</v>
      </c>
      <c r="K94" s="172"/>
      <c r="L94" s="172"/>
      <c r="M94" s="172"/>
      <c r="N94" s="13">
        <v>37097.040000000001</v>
      </c>
      <c r="O94" s="173" t="s">
        <v>227</v>
      </c>
      <c r="P94" s="173"/>
      <c r="Q94" s="173" t="s">
        <v>78</v>
      </c>
      <c r="R94" s="173"/>
      <c r="S94" s="14"/>
    </row>
    <row r="95" spans="2:19" ht="21.9" customHeight="1" thickBot="1">
      <c r="B95" s="170"/>
      <c r="C95" s="170"/>
      <c r="D95" s="170"/>
      <c r="E95" s="15"/>
      <c r="F95" s="16"/>
      <c r="G95" s="17"/>
      <c r="H95" s="17"/>
      <c r="I95" s="18"/>
      <c r="J95" s="16"/>
      <c r="K95" s="17"/>
      <c r="L95" s="17"/>
      <c r="M95" s="18"/>
      <c r="N95" s="19"/>
      <c r="O95" s="174" t="s">
        <v>228</v>
      </c>
      <c r="P95" s="174"/>
      <c r="Q95" s="174" t="s">
        <v>197</v>
      </c>
      <c r="R95" s="174"/>
      <c r="S95" s="19"/>
    </row>
    <row r="96" spans="2:19" s="3" customFormat="1" ht="11.1" customHeight="1">
      <c r="B96" s="170" t="s">
        <v>229</v>
      </c>
      <c r="C96" s="170" t="s">
        <v>230</v>
      </c>
      <c r="D96" s="170"/>
      <c r="E96" s="12" t="s">
        <v>83</v>
      </c>
      <c r="F96" s="171" t="s">
        <v>84</v>
      </c>
      <c r="G96" s="171"/>
      <c r="H96" s="171"/>
      <c r="I96" s="171"/>
      <c r="J96" s="172">
        <v>51</v>
      </c>
      <c r="K96" s="172"/>
      <c r="L96" s="172"/>
      <c r="M96" s="172"/>
      <c r="N96" s="20">
        <v>33.17</v>
      </c>
      <c r="O96" s="173" t="s">
        <v>227</v>
      </c>
      <c r="P96" s="173"/>
      <c r="Q96" s="173" t="s">
        <v>78</v>
      </c>
      <c r="R96" s="173"/>
      <c r="S96" s="14"/>
    </row>
    <row r="97" spans="2:19" ht="33" customHeight="1" thickBot="1">
      <c r="B97" s="170"/>
      <c r="C97" s="170"/>
      <c r="D97" s="170"/>
      <c r="E97" s="15"/>
      <c r="F97" s="16"/>
      <c r="G97" s="17"/>
      <c r="H97" s="17"/>
      <c r="I97" s="18"/>
      <c r="J97" s="16"/>
      <c r="K97" s="17"/>
      <c r="L97" s="17"/>
      <c r="M97" s="18"/>
      <c r="N97" s="19"/>
      <c r="O97" s="174" t="s">
        <v>231</v>
      </c>
      <c r="P97" s="174"/>
      <c r="Q97" s="174" t="s">
        <v>197</v>
      </c>
      <c r="R97" s="174"/>
      <c r="S97" s="19"/>
    </row>
    <row r="98" spans="2:19" s="3" customFormat="1" ht="11.1" customHeight="1">
      <c r="B98" s="170" t="s">
        <v>232</v>
      </c>
      <c r="C98" s="170" t="s">
        <v>233</v>
      </c>
      <c r="D98" s="170"/>
      <c r="E98" s="12" t="s">
        <v>83</v>
      </c>
      <c r="F98" s="171" t="s">
        <v>84</v>
      </c>
      <c r="G98" s="171"/>
      <c r="H98" s="171"/>
      <c r="I98" s="171"/>
      <c r="J98" s="172">
        <v>51</v>
      </c>
      <c r="K98" s="172"/>
      <c r="L98" s="172"/>
      <c r="M98" s="172"/>
      <c r="N98" s="13">
        <v>153710.39999999999</v>
      </c>
      <c r="O98" s="173" t="s">
        <v>85</v>
      </c>
      <c r="P98" s="173"/>
      <c r="Q98" s="173" t="s">
        <v>78</v>
      </c>
      <c r="R98" s="173"/>
      <c r="S98" s="14"/>
    </row>
    <row r="99" spans="2:19" ht="33" customHeight="1" thickBot="1">
      <c r="B99" s="170"/>
      <c r="C99" s="170"/>
      <c r="D99" s="170"/>
      <c r="E99" s="15"/>
      <c r="F99" s="16"/>
      <c r="G99" s="17"/>
      <c r="H99" s="17"/>
      <c r="I99" s="18"/>
      <c r="J99" s="16"/>
      <c r="K99" s="17"/>
      <c r="L99" s="17"/>
      <c r="M99" s="18"/>
      <c r="N99" s="19"/>
      <c r="O99" s="174" t="s">
        <v>90</v>
      </c>
      <c r="P99" s="174"/>
      <c r="Q99" s="174" t="s">
        <v>87</v>
      </c>
      <c r="R99" s="174"/>
      <c r="S99" s="19"/>
    </row>
    <row r="100" spans="2:19" s="3" customFormat="1" ht="33" customHeight="1">
      <c r="B100" s="170" t="s">
        <v>234</v>
      </c>
      <c r="C100" s="170" t="s">
        <v>235</v>
      </c>
      <c r="D100" s="170"/>
      <c r="E100" s="12" t="s">
        <v>83</v>
      </c>
      <c r="F100" s="171" t="s">
        <v>84</v>
      </c>
      <c r="G100" s="171"/>
      <c r="H100" s="171"/>
      <c r="I100" s="171"/>
      <c r="J100" s="172">
        <v>51</v>
      </c>
      <c r="K100" s="172"/>
      <c r="L100" s="172"/>
      <c r="M100" s="172"/>
      <c r="N100" s="13">
        <v>36120</v>
      </c>
      <c r="O100" s="173" t="s">
        <v>236</v>
      </c>
      <c r="P100" s="173"/>
      <c r="Q100" s="173" t="s">
        <v>78</v>
      </c>
      <c r="R100" s="173"/>
      <c r="S100" s="14"/>
    </row>
    <row r="101" spans="2:19" ht="21.9" customHeight="1" thickBot="1">
      <c r="B101" s="170"/>
      <c r="C101" s="170"/>
      <c r="D101" s="170"/>
      <c r="E101" s="15"/>
      <c r="F101" s="16"/>
      <c r="G101" s="17"/>
      <c r="H101" s="17"/>
      <c r="I101" s="18"/>
      <c r="J101" s="16"/>
      <c r="K101" s="17"/>
      <c r="L101" s="17"/>
      <c r="M101" s="18"/>
      <c r="N101" s="19"/>
      <c r="O101" s="174" t="s">
        <v>237</v>
      </c>
      <c r="P101" s="174"/>
      <c r="Q101" s="174" t="s">
        <v>238</v>
      </c>
      <c r="R101" s="174"/>
      <c r="S101" s="19"/>
    </row>
    <row r="102" spans="2:19" s="3" customFormat="1" ht="11.1" customHeight="1">
      <c r="B102" s="170" t="s">
        <v>239</v>
      </c>
      <c r="C102" s="170" t="s">
        <v>240</v>
      </c>
      <c r="D102" s="170"/>
      <c r="E102" s="12" t="s">
        <v>83</v>
      </c>
      <c r="F102" s="171" t="s">
        <v>84</v>
      </c>
      <c r="G102" s="171"/>
      <c r="H102" s="171"/>
      <c r="I102" s="171"/>
      <c r="J102" s="172">
        <v>51</v>
      </c>
      <c r="K102" s="172"/>
      <c r="L102" s="172"/>
      <c r="M102" s="172"/>
      <c r="N102" s="13">
        <v>461131.2</v>
      </c>
      <c r="O102" s="173" t="s">
        <v>85</v>
      </c>
      <c r="P102" s="173"/>
      <c r="Q102" s="173" t="s">
        <v>78</v>
      </c>
      <c r="R102" s="173"/>
      <c r="S102" s="14"/>
    </row>
    <row r="103" spans="2:19" ht="33" customHeight="1" thickBot="1">
      <c r="B103" s="170"/>
      <c r="C103" s="170"/>
      <c r="D103" s="170"/>
      <c r="E103" s="15"/>
      <c r="F103" s="16"/>
      <c r="G103" s="17"/>
      <c r="H103" s="17"/>
      <c r="I103" s="18"/>
      <c r="J103" s="16"/>
      <c r="K103" s="17"/>
      <c r="L103" s="17"/>
      <c r="M103" s="18"/>
      <c r="N103" s="19"/>
      <c r="O103" s="174" t="s">
        <v>86</v>
      </c>
      <c r="P103" s="174"/>
      <c r="Q103" s="174" t="s">
        <v>87</v>
      </c>
      <c r="R103" s="174"/>
      <c r="S103" s="19"/>
    </row>
    <row r="104" spans="2:19" s="3" customFormat="1" ht="11.1" customHeight="1">
      <c r="B104" s="170" t="s">
        <v>241</v>
      </c>
      <c r="C104" s="170" t="s">
        <v>242</v>
      </c>
      <c r="D104" s="170"/>
      <c r="E104" s="12" t="s">
        <v>83</v>
      </c>
      <c r="F104" s="171" t="s">
        <v>84</v>
      </c>
      <c r="G104" s="171"/>
      <c r="H104" s="171"/>
      <c r="I104" s="171"/>
      <c r="J104" s="172">
        <v>51</v>
      </c>
      <c r="K104" s="172"/>
      <c r="L104" s="172"/>
      <c r="M104" s="172"/>
      <c r="N104" s="13">
        <v>32569.599999999999</v>
      </c>
      <c r="O104" s="173" t="s">
        <v>243</v>
      </c>
      <c r="P104" s="173"/>
      <c r="Q104" s="173" t="s">
        <v>78</v>
      </c>
      <c r="R104" s="173"/>
      <c r="S104" s="14"/>
    </row>
    <row r="105" spans="2:19" ht="33" customHeight="1" thickBot="1">
      <c r="B105" s="170"/>
      <c r="C105" s="170"/>
      <c r="D105" s="170"/>
      <c r="E105" s="15"/>
      <c r="F105" s="16"/>
      <c r="G105" s="17"/>
      <c r="H105" s="17"/>
      <c r="I105" s="18"/>
      <c r="J105" s="16"/>
      <c r="K105" s="17"/>
      <c r="L105" s="17"/>
      <c r="M105" s="18"/>
      <c r="N105" s="19"/>
      <c r="O105" s="174" t="s">
        <v>244</v>
      </c>
      <c r="P105" s="174"/>
      <c r="Q105" s="174" t="s">
        <v>238</v>
      </c>
      <c r="R105" s="174"/>
      <c r="S105" s="19"/>
    </row>
    <row r="106" spans="2:19" s="3" customFormat="1" ht="11.1" customHeight="1">
      <c r="B106" s="170" t="s">
        <v>245</v>
      </c>
      <c r="C106" s="170" t="s">
        <v>246</v>
      </c>
      <c r="D106" s="170"/>
      <c r="E106" s="12" t="s">
        <v>83</v>
      </c>
      <c r="F106" s="171" t="s">
        <v>84</v>
      </c>
      <c r="G106" s="171"/>
      <c r="H106" s="171"/>
      <c r="I106" s="171"/>
      <c r="J106" s="172">
        <v>51</v>
      </c>
      <c r="K106" s="172"/>
      <c r="L106" s="172"/>
      <c r="M106" s="172"/>
      <c r="N106" s="13">
        <v>25000</v>
      </c>
      <c r="O106" s="173" t="s">
        <v>247</v>
      </c>
      <c r="P106" s="173"/>
      <c r="Q106" s="173" t="s">
        <v>78</v>
      </c>
      <c r="R106" s="173"/>
      <c r="S106" s="14"/>
    </row>
    <row r="107" spans="2:19" ht="33" customHeight="1" thickBot="1">
      <c r="B107" s="170"/>
      <c r="C107" s="170"/>
      <c r="D107" s="170"/>
      <c r="E107" s="15"/>
      <c r="F107" s="16"/>
      <c r="G107" s="17"/>
      <c r="H107" s="17"/>
      <c r="I107" s="18"/>
      <c r="J107" s="16"/>
      <c r="K107" s="17"/>
      <c r="L107" s="17"/>
      <c r="M107" s="18"/>
      <c r="N107" s="19"/>
      <c r="O107" s="174" t="s">
        <v>248</v>
      </c>
      <c r="P107" s="174"/>
      <c r="Q107" s="174" t="s">
        <v>249</v>
      </c>
      <c r="R107" s="174"/>
      <c r="S107" s="19"/>
    </row>
    <row r="108" spans="2:19" s="3" customFormat="1" ht="21.9" customHeight="1">
      <c r="B108" s="170" t="s">
        <v>250</v>
      </c>
      <c r="C108" s="170" t="s">
        <v>251</v>
      </c>
      <c r="D108" s="170"/>
      <c r="E108" s="12" t="s">
        <v>83</v>
      </c>
      <c r="F108" s="171" t="s">
        <v>84</v>
      </c>
      <c r="G108" s="171"/>
      <c r="H108" s="171"/>
      <c r="I108" s="171"/>
      <c r="J108" s="172">
        <v>51</v>
      </c>
      <c r="K108" s="172"/>
      <c r="L108" s="172"/>
      <c r="M108" s="172"/>
      <c r="N108" s="13">
        <v>14555.73</v>
      </c>
      <c r="O108" s="173" t="s">
        <v>252</v>
      </c>
      <c r="P108" s="173"/>
      <c r="Q108" s="173" t="s">
        <v>78</v>
      </c>
      <c r="R108" s="173"/>
      <c r="S108" s="14"/>
    </row>
    <row r="109" spans="2:19" ht="21.9" customHeight="1" thickBot="1">
      <c r="B109" s="170"/>
      <c r="C109" s="170"/>
      <c r="D109" s="170"/>
      <c r="E109" s="15"/>
      <c r="F109" s="16"/>
      <c r="G109" s="17"/>
      <c r="H109" s="17"/>
      <c r="I109" s="18"/>
      <c r="J109" s="16"/>
      <c r="K109" s="17"/>
      <c r="L109" s="17"/>
      <c r="M109" s="18"/>
      <c r="N109" s="19"/>
      <c r="O109" s="174" t="s">
        <v>253</v>
      </c>
      <c r="P109" s="174"/>
      <c r="Q109" s="174" t="s">
        <v>197</v>
      </c>
      <c r="R109" s="174"/>
      <c r="S109" s="19"/>
    </row>
    <row r="110" spans="2:19" s="3" customFormat="1" ht="21.9" customHeight="1">
      <c r="B110" s="170" t="s">
        <v>254</v>
      </c>
      <c r="C110" s="170" t="s">
        <v>255</v>
      </c>
      <c r="D110" s="170"/>
      <c r="E110" s="12" t="s">
        <v>75</v>
      </c>
      <c r="F110" s="171" t="s">
        <v>76</v>
      </c>
      <c r="G110" s="171"/>
      <c r="H110" s="171"/>
      <c r="I110" s="171"/>
      <c r="J110" s="172">
        <v>51</v>
      </c>
      <c r="K110" s="172"/>
      <c r="L110" s="172"/>
      <c r="M110" s="172"/>
      <c r="N110" s="13">
        <v>4365.7299999999996</v>
      </c>
      <c r="O110" s="173" t="s">
        <v>252</v>
      </c>
      <c r="P110" s="173"/>
      <c r="Q110" s="173" t="s">
        <v>78</v>
      </c>
      <c r="R110" s="173"/>
      <c r="S110" s="14"/>
    </row>
    <row r="111" spans="2:19" ht="21.9" customHeight="1" thickBot="1">
      <c r="B111" s="170"/>
      <c r="C111" s="170"/>
      <c r="D111" s="170"/>
      <c r="E111" s="15"/>
      <c r="F111" s="16"/>
      <c r="G111" s="17"/>
      <c r="H111" s="17"/>
      <c r="I111" s="18"/>
      <c r="J111" s="16"/>
      <c r="K111" s="17"/>
      <c r="L111" s="17"/>
      <c r="M111" s="18"/>
      <c r="N111" s="19"/>
      <c r="O111" s="174" t="s">
        <v>253</v>
      </c>
      <c r="P111" s="174"/>
      <c r="Q111" s="174" t="s">
        <v>197</v>
      </c>
      <c r="R111" s="174"/>
      <c r="S111" s="19"/>
    </row>
    <row r="112" spans="2:19" s="3" customFormat="1" ht="21.9" customHeight="1">
      <c r="B112" s="170" t="s">
        <v>256</v>
      </c>
      <c r="C112" s="170" t="s">
        <v>257</v>
      </c>
      <c r="D112" s="170"/>
      <c r="E112" s="12" t="s">
        <v>75</v>
      </c>
      <c r="F112" s="171" t="s">
        <v>76</v>
      </c>
      <c r="G112" s="171"/>
      <c r="H112" s="171"/>
      <c r="I112" s="171"/>
      <c r="J112" s="172">
        <v>51</v>
      </c>
      <c r="K112" s="172"/>
      <c r="L112" s="172"/>
      <c r="M112" s="172"/>
      <c r="N112" s="13">
        <v>5824.27</v>
      </c>
      <c r="O112" s="173" t="s">
        <v>252</v>
      </c>
      <c r="P112" s="173"/>
      <c r="Q112" s="173" t="s">
        <v>78</v>
      </c>
      <c r="R112" s="173"/>
      <c r="S112" s="14"/>
    </row>
    <row r="113" spans="2:19" ht="21.9" customHeight="1" thickBot="1">
      <c r="B113" s="170"/>
      <c r="C113" s="170"/>
      <c r="D113" s="170"/>
      <c r="E113" s="15"/>
      <c r="F113" s="16"/>
      <c r="G113" s="17"/>
      <c r="H113" s="17"/>
      <c r="I113" s="18"/>
      <c r="J113" s="16"/>
      <c r="K113" s="17"/>
      <c r="L113" s="17"/>
      <c r="M113" s="18"/>
      <c r="N113" s="19"/>
      <c r="O113" s="174" t="s">
        <v>253</v>
      </c>
      <c r="P113" s="174"/>
      <c r="Q113" s="174" t="s">
        <v>197</v>
      </c>
      <c r="R113" s="174"/>
      <c r="S113" s="19"/>
    </row>
    <row r="114" spans="2:19" s="3" customFormat="1" ht="11.1" customHeight="1">
      <c r="B114" s="170" t="s">
        <v>258</v>
      </c>
      <c r="C114" s="170" t="s">
        <v>259</v>
      </c>
      <c r="D114" s="170"/>
      <c r="E114" s="12" t="s">
        <v>83</v>
      </c>
      <c r="F114" s="171" t="s">
        <v>84</v>
      </c>
      <c r="G114" s="171"/>
      <c r="H114" s="171"/>
      <c r="I114" s="171"/>
      <c r="J114" s="172">
        <v>51</v>
      </c>
      <c r="K114" s="172"/>
      <c r="L114" s="172"/>
      <c r="M114" s="172"/>
      <c r="N114" s="13">
        <v>4401.8</v>
      </c>
      <c r="O114" s="173" t="s">
        <v>195</v>
      </c>
      <c r="P114" s="173"/>
      <c r="Q114" s="173" t="s">
        <v>78</v>
      </c>
      <c r="R114" s="173"/>
      <c r="S114" s="14"/>
    </row>
    <row r="115" spans="2:19" ht="21.9" customHeight="1" thickBot="1">
      <c r="B115" s="170"/>
      <c r="C115" s="170"/>
      <c r="D115" s="170"/>
      <c r="E115" s="15"/>
      <c r="F115" s="16"/>
      <c r="G115" s="17"/>
      <c r="H115" s="17"/>
      <c r="I115" s="18"/>
      <c r="J115" s="16"/>
      <c r="K115" s="17"/>
      <c r="L115" s="17"/>
      <c r="M115" s="18"/>
      <c r="N115" s="19"/>
      <c r="O115" s="174" t="s">
        <v>196</v>
      </c>
      <c r="P115" s="174"/>
      <c r="Q115" s="174" t="s">
        <v>197</v>
      </c>
      <c r="R115" s="174"/>
      <c r="S115" s="19"/>
    </row>
    <row r="116" spans="2:19" s="3" customFormat="1" ht="11.1" customHeight="1">
      <c r="B116" s="170" t="s">
        <v>260</v>
      </c>
      <c r="C116" s="170" t="s">
        <v>261</v>
      </c>
      <c r="D116" s="170"/>
      <c r="E116" s="12" t="s">
        <v>83</v>
      </c>
      <c r="F116" s="171" t="s">
        <v>84</v>
      </c>
      <c r="G116" s="171"/>
      <c r="H116" s="171"/>
      <c r="I116" s="171"/>
      <c r="J116" s="172">
        <v>51</v>
      </c>
      <c r="K116" s="172"/>
      <c r="L116" s="172"/>
      <c r="M116" s="172"/>
      <c r="N116" s="100">
        <v>104850</v>
      </c>
      <c r="O116" s="173" t="s">
        <v>262</v>
      </c>
      <c r="P116" s="173"/>
      <c r="Q116" s="173" t="s">
        <v>78</v>
      </c>
      <c r="R116" s="173"/>
      <c r="S116" s="14"/>
    </row>
    <row r="117" spans="2:19" ht="33" customHeight="1" thickBot="1">
      <c r="B117" s="170"/>
      <c r="C117" s="170"/>
      <c r="D117" s="170"/>
      <c r="E117" s="15"/>
      <c r="F117" s="16"/>
      <c r="G117" s="17"/>
      <c r="H117" s="17"/>
      <c r="I117" s="18"/>
      <c r="J117" s="16"/>
      <c r="K117" s="17"/>
      <c r="L117" s="17"/>
      <c r="M117" s="18"/>
      <c r="N117" s="19"/>
      <c r="O117" s="174" t="s">
        <v>263</v>
      </c>
      <c r="P117" s="174"/>
      <c r="Q117" s="174" t="s">
        <v>80</v>
      </c>
      <c r="R117" s="174"/>
      <c r="S117" s="19"/>
    </row>
    <row r="118" spans="2:19" s="3" customFormat="1" ht="11.1" customHeight="1">
      <c r="B118" s="170" t="s">
        <v>264</v>
      </c>
      <c r="C118" s="170" t="s">
        <v>265</v>
      </c>
      <c r="D118" s="170"/>
      <c r="E118" s="12" t="s">
        <v>83</v>
      </c>
      <c r="F118" s="171" t="s">
        <v>84</v>
      </c>
      <c r="G118" s="171"/>
      <c r="H118" s="171"/>
      <c r="I118" s="171"/>
      <c r="J118" s="172">
        <v>51</v>
      </c>
      <c r="K118" s="172"/>
      <c r="L118" s="172"/>
      <c r="M118" s="172"/>
      <c r="N118" s="13">
        <v>307420.79999999999</v>
      </c>
      <c r="O118" s="173" t="s">
        <v>85</v>
      </c>
      <c r="P118" s="173"/>
      <c r="Q118" s="173" t="s">
        <v>78</v>
      </c>
      <c r="R118" s="173"/>
      <c r="S118" s="14"/>
    </row>
    <row r="119" spans="2:19" ht="33" customHeight="1" thickBot="1">
      <c r="B119" s="170"/>
      <c r="C119" s="170"/>
      <c r="D119" s="170"/>
      <c r="E119" s="15"/>
      <c r="F119" s="16"/>
      <c r="G119" s="17"/>
      <c r="H119" s="17"/>
      <c r="I119" s="18"/>
      <c r="J119" s="16"/>
      <c r="K119" s="17"/>
      <c r="L119" s="17"/>
      <c r="M119" s="18"/>
      <c r="N119" s="19"/>
      <c r="O119" s="174" t="s">
        <v>93</v>
      </c>
      <c r="P119" s="174"/>
      <c r="Q119" s="174" t="s">
        <v>87</v>
      </c>
      <c r="R119" s="174"/>
      <c r="S119" s="19"/>
    </row>
    <row r="120" spans="2:19" s="3" customFormat="1" ht="11.1" customHeight="1">
      <c r="B120" s="170" t="s">
        <v>266</v>
      </c>
      <c r="C120" s="170" t="s">
        <v>267</v>
      </c>
      <c r="D120" s="170"/>
      <c r="E120" s="12" t="s">
        <v>83</v>
      </c>
      <c r="F120" s="171" t="s">
        <v>84</v>
      </c>
      <c r="G120" s="171"/>
      <c r="H120" s="171"/>
      <c r="I120" s="171"/>
      <c r="J120" s="172">
        <v>51</v>
      </c>
      <c r="K120" s="172"/>
      <c r="L120" s="172"/>
      <c r="M120" s="172"/>
      <c r="N120" s="13">
        <v>225000</v>
      </c>
      <c r="O120" s="173" t="s">
        <v>247</v>
      </c>
      <c r="P120" s="173"/>
      <c r="Q120" s="173" t="s">
        <v>78</v>
      </c>
      <c r="R120" s="173"/>
      <c r="S120" s="14"/>
    </row>
    <row r="121" spans="2:19" ht="33" customHeight="1" thickBot="1">
      <c r="B121" s="170"/>
      <c r="C121" s="170"/>
      <c r="D121" s="170"/>
      <c r="E121" s="15"/>
      <c r="F121" s="16"/>
      <c r="G121" s="17"/>
      <c r="H121" s="17"/>
      <c r="I121" s="18"/>
      <c r="J121" s="16"/>
      <c r="K121" s="17"/>
      <c r="L121" s="17"/>
      <c r="M121" s="18"/>
      <c r="N121" s="19"/>
      <c r="O121" s="174" t="s">
        <v>248</v>
      </c>
      <c r="P121" s="174"/>
      <c r="Q121" s="174" t="s">
        <v>249</v>
      </c>
      <c r="R121" s="174"/>
      <c r="S121" s="19"/>
    </row>
    <row r="122" spans="2:19" s="3" customFormat="1" ht="11.1" customHeight="1">
      <c r="B122" s="170" t="s">
        <v>268</v>
      </c>
      <c r="C122" s="170" t="s">
        <v>269</v>
      </c>
      <c r="D122" s="170"/>
      <c r="E122" s="12" t="s">
        <v>75</v>
      </c>
      <c r="F122" s="171" t="s">
        <v>76</v>
      </c>
      <c r="G122" s="171"/>
      <c r="H122" s="171"/>
      <c r="I122" s="171"/>
      <c r="J122" s="172">
        <v>51</v>
      </c>
      <c r="K122" s="172"/>
      <c r="L122" s="172"/>
      <c r="M122" s="172"/>
      <c r="N122" s="13">
        <v>500000</v>
      </c>
      <c r="O122" s="173" t="s">
        <v>270</v>
      </c>
      <c r="P122" s="173"/>
      <c r="Q122" s="173" t="s">
        <v>78</v>
      </c>
      <c r="R122" s="173"/>
      <c r="S122" s="14"/>
    </row>
    <row r="123" spans="2:19" ht="33" customHeight="1" thickBot="1">
      <c r="B123" s="170"/>
      <c r="C123" s="170"/>
      <c r="D123" s="170"/>
      <c r="E123" s="15"/>
      <c r="F123" s="16"/>
      <c r="G123" s="17"/>
      <c r="H123" s="17"/>
      <c r="I123" s="18"/>
      <c r="J123" s="16"/>
      <c r="K123" s="17"/>
      <c r="L123" s="17"/>
      <c r="M123" s="18"/>
      <c r="N123" s="19"/>
      <c r="O123" s="174" t="s">
        <v>271</v>
      </c>
      <c r="P123" s="174"/>
      <c r="Q123" s="174" t="s">
        <v>188</v>
      </c>
      <c r="R123" s="174"/>
      <c r="S123" s="19"/>
    </row>
    <row r="124" spans="2:19" s="3" customFormat="1" ht="11.1" customHeight="1">
      <c r="B124" s="170" t="s">
        <v>272</v>
      </c>
      <c r="C124" s="170" t="s">
        <v>273</v>
      </c>
      <c r="D124" s="170"/>
      <c r="E124" s="12" t="s">
        <v>75</v>
      </c>
      <c r="F124" s="171" t="s">
        <v>76</v>
      </c>
      <c r="G124" s="171"/>
      <c r="H124" s="171"/>
      <c r="I124" s="171"/>
      <c r="J124" s="172">
        <v>51</v>
      </c>
      <c r="K124" s="172"/>
      <c r="L124" s="172"/>
      <c r="M124" s="172"/>
      <c r="N124" s="100">
        <v>3329.57</v>
      </c>
      <c r="O124" s="173" t="s">
        <v>274</v>
      </c>
      <c r="P124" s="173"/>
      <c r="Q124" s="173" t="s">
        <v>78</v>
      </c>
      <c r="R124" s="173"/>
      <c r="S124" s="14"/>
    </row>
    <row r="125" spans="2:19" ht="56.2" customHeight="1" thickBot="1">
      <c r="B125" s="170"/>
      <c r="C125" s="170"/>
      <c r="D125" s="170"/>
      <c r="E125" s="15"/>
      <c r="F125" s="16"/>
      <c r="G125" s="17"/>
      <c r="H125" s="17"/>
      <c r="I125" s="18"/>
      <c r="J125" s="16"/>
      <c r="K125" s="17"/>
      <c r="L125" s="17"/>
      <c r="M125" s="18"/>
      <c r="N125" s="19"/>
      <c r="O125" s="174" t="s">
        <v>275</v>
      </c>
      <c r="P125" s="174"/>
      <c r="Q125" s="174" t="s">
        <v>80</v>
      </c>
      <c r="R125" s="174"/>
      <c r="S125" s="19"/>
    </row>
    <row r="126" spans="2:19" s="3" customFormat="1" ht="11.1" customHeight="1">
      <c r="B126" s="170" t="s">
        <v>276</v>
      </c>
      <c r="C126" s="170" t="s">
        <v>277</v>
      </c>
      <c r="D126" s="170"/>
      <c r="E126" s="12" t="s">
        <v>75</v>
      </c>
      <c r="F126" s="171" t="s">
        <v>76</v>
      </c>
      <c r="G126" s="171"/>
      <c r="H126" s="171"/>
      <c r="I126" s="171"/>
      <c r="J126" s="172">
        <v>51</v>
      </c>
      <c r="K126" s="172"/>
      <c r="L126" s="172"/>
      <c r="M126" s="172"/>
      <c r="N126" s="13">
        <v>15812</v>
      </c>
      <c r="O126" s="173" t="s">
        <v>278</v>
      </c>
      <c r="P126" s="173"/>
      <c r="Q126" s="173" t="s">
        <v>78</v>
      </c>
      <c r="R126" s="173"/>
      <c r="S126" s="14"/>
    </row>
    <row r="127" spans="2:19" ht="44.1" customHeight="1" thickBot="1">
      <c r="B127" s="170"/>
      <c r="C127" s="170"/>
      <c r="D127" s="170"/>
      <c r="E127" s="15"/>
      <c r="F127" s="16"/>
      <c r="G127" s="17"/>
      <c r="H127" s="17"/>
      <c r="I127" s="18"/>
      <c r="J127" s="16"/>
      <c r="K127" s="17"/>
      <c r="L127" s="17"/>
      <c r="M127" s="18"/>
      <c r="N127" s="19"/>
      <c r="O127" s="174" t="s">
        <v>279</v>
      </c>
      <c r="P127" s="174"/>
      <c r="Q127" s="174" t="s">
        <v>249</v>
      </c>
      <c r="R127" s="174"/>
      <c r="S127" s="19"/>
    </row>
    <row r="128" spans="2:19" s="3" customFormat="1" ht="11.1" customHeight="1">
      <c r="B128" s="170" t="s">
        <v>280</v>
      </c>
      <c r="C128" s="170" t="s">
        <v>281</v>
      </c>
      <c r="D128" s="170"/>
      <c r="E128" s="12" t="s">
        <v>83</v>
      </c>
      <c r="F128" s="171" t="s">
        <v>84</v>
      </c>
      <c r="G128" s="171"/>
      <c r="H128" s="171"/>
      <c r="I128" s="171"/>
      <c r="J128" s="172">
        <v>51</v>
      </c>
      <c r="K128" s="172"/>
      <c r="L128" s="172"/>
      <c r="M128" s="172"/>
      <c r="N128" s="13">
        <v>30000</v>
      </c>
      <c r="O128" s="173" t="s">
        <v>282</v>
      </c>
      <c r="P128" s="173"/>
      <c r="Q128" s="173" t="s">
        <v>78</v>
      </c>
      <c r="R128" s="173"/>
      <c r="S128" s="14"/>
    </row>
    <row r="129" spans="2:19" ht="44.1" customHeight="1" thickBot="1">
      <c r="B129" s="170"/>
      <c r="C129" s="170"/>
      <c r="D129" s="170"/>
      <c r="E129" s="15"/>
      <c r="F129" s="16"/>
      <c r="G129" s="17"/>
      <c r="H129" s="17"/>
      <c r="I129" s="18"/>
      <c r="J129" s="16"/>
      <c r="K129" s="17"/>
      <c r="L129" s="17"/>
      <c r="M129" s="18"/>
      <c r="N129" s="19"/>
      <c r="O129" s="174" t="s">
        <v>283</v>
      </c>
      <c r="P129" s="174"/>
      <c r="Q129" s="174" t="s">
        <v>284</v>
      </c>
      <c r="R129" s="174"/>
      <c r="S129" s="19"/>
    </row>
    <row r="130" spans="2:19" s="3" customFormat="1" ht="11.1" customHeight="1">
      <c r="B130" s="170" t="s">
        <v>285</v>
      </c>
      <c r="C130" s="170" t="s">
        <v>286</v>
      </c>
      <c r="D130" s="170"/>
      <c r="E130" s="12" t="s">
        <v>83</v>
      </c>
      <c r="F130" s="171" t="s">
        <v>84</v>
      </c>
      <c r="G130" s="171"/>
      <c r="H130" s="171"/>
      <c r="I130" s="171"/>
      <c r="J130" s="172">
        <v>51</v>
      </c>
      <c r="K130" s="172"/>
      <c r="L130" s="172"/>
      <c r="M130" s="172"/>
      <c r="N130" s="13">
        <v>100000</v>
      </c>
      <c r="O130" s="173" t="s">
        <v>209</v>
      </c>
      <c r="P130" s="173"/>
      <c r="Q130" s="173" t="s">
        <v>78</v>
      </c>
      <c r="R130" s="173"/>
      <c r="S130" s="14"/>
    </row>
    <row r="131" spans="2:19" ht="33" customHeight="1" thickBot="1">
      <c r="B131" s="170"/>
      <c r="C131" s="170"/>
      <c r="D131" s="170"/>
      <c r="E131" s="15"/>
      <c r="F131" s="16"/>
      <c r="G131" s="17"/>
      <c r="H131" s="17"/>
      <c r="I131" s="18"/>
      <c r="J131" s="16"/>
      <c r="K131" s="17"/>
      <c r="L131" s="17"/>
      <c r="M131" s="18"/>
      <c r="N131" s="19"/>
      <c r="O131" s="174" t="s">
        <v>210</v>
      </c>
      <c r="P131" s="174"/>
      <c r="Q131" s="174" t="s">
        <v>211</v>
      </c>
      <c r="R131" s="174"/>
      <c r="S131" s="19"/>
    </row>
    <row r="132" spans="2:19" s="3" customFormat="1" ht="33" customHeight="1">
      <c r="B132" s="170" t="s">
        <v>287</v>
      </c>
      <c r="C132" s="170" t="s">
        <v>288</v>
      </c>
      <c r="D132" s="170"/>
      <c r="E132" s="12" t="s">
        <v>83</v>
      </c>
      <c r="F132" s="171" t="s">
        <v>76</v>
      </c>
      <c r="G132" s="171"/>
      <c r="H132" s="171"/>
      <c r="I132" s="171"/>
      <c r="J132" s="172">
        <v>51</v>
      </c>
      <c r="K132" s="172"/>
      <c r="L132" s="172"/>
      <c r="M132" s="172"/>
      <c r="N132" s="13">
        <v>36120</v>
      </c>
      <c r="O132" s="173" t="s">
        <v>236</v>
      </c>
      <c r="P132" s="173"/>
      <c r="Q132" s="173" t="s">
        <v>78</v>
      </c>
      <c r="R132" s="173"/>
      <c r="S132" s="14"/>
    </row>
    <row r="133" spans="2:19" ht="21.9" customHeight="1" thickBot="1">
      <c r="B133" s="170"/>
      <c r="C133" s="170"/>
      <c r="D133" s="170"/>
      <c r="E133" s="15"/>
      <c r="F133" s="16"/>
      <c r="G133" s="17"/>
      <c r="H133" s="17"/>
      <c r="I133" s="18"/>
      <c r="J133" s="16"/>
      <c r="K133" s="17"/>
      <c r="L133" s="17"/>
      <c r="M133" s="18"/>
      <c r="N133" s="19"/>
      <c r="O133" s="174" t="s">
        <v>237</v>
      </c>
      <c r="P133" s="174"/>
      <c r="Q133" s="174" t="s">
        <v>238</v>
      </c>
      <c r="R133" s="174"/>
      <c r="S133" s="19"/>
    </row>
    <row r="134" spans="2:19" s="3" customFormat="1" ht="11.1" customHeight="1">
      <c r="B134" s="170" t="s">
        <v>289</v>
      </c>
      <c r="C134" s="170" t="s">
        <v>290</v>
      </c>
      <c r="D134" s="170"/>
      <c r="E134" s="12" t="s">
        <v>83</v>
      </c>
      <c r="F134" s="171" t="s">
        <v>84</v>
      </c>
      <c r="G134" s="171"/>
      <c r="H134" s="171"/>
      <c r="I134" s="171"/>
      <c r="J134" s="172">
        <v>51</v>
      </c>
      <c r="K134" s="172"/>
      <c r="L134" s="172"/>
      <c r="M134" s="172"/>
      <c r="N134" s="13">
        <v>84761</v>
      </c>
      <c r="O134" s="173" t="s">
        <v>209</v>
      </c>
      <c r="P134" s="173"/>
      <c r="Q134" s="173" t="s">
        <v>78</v>
      </c>
      <c r="R134" s="173"/>
      <c r="S134" s="14"/>
    </row>
    <row r="135" spans="2:19" ht="33" customHeight="1" thickBot="1">
      <c r="B135" s="170"/>
      <c r="C135" s="170"/>
      <c r="D135" s="170"/>
      <c r="E135" s="15"/>
      <c r="F135" s="16"/>
      <c r="G135" s="17"/>
      <c r="H135" s="17"/>
      <c r="I135" s="18"/>
      <c r="J135" s="16"/>
      <c r="K135" s="17"/>
      <c r="L135" s="17"/>
      <c r="M135" s="18"/>
      <c r="N135" s="19"/>
      <c r="O135" s="174" t="s">
        <v>210</v>
      </c>
      <c r="P135" s="174"/>
      <c r="Q135" s="174" t="s">
        <v>211</v>
      </c>
      <c r="R135" s="174"/>
      <c r="S135" s="19"/>
    </row>
    <row r="136" spans="2:19" s="3" customFormat="1" ht="11.1" customHeight="1">
      <c r="B136" s="170" t="s">
        <v>291</v>
      </c>
      <c r="C136" s="170" t="s">
        <v>292</v>
      </c>
      <c r="D136" s="170"/>
      <c r="E136" s="12" t="s">
        <v>83</v>
      </c>
      <c r="F136" s="171" t="s">
        <v>84</v>
      </c>
      <c r="G136" s="171"/>
      <c r="H136" s="171"/>
      <c r="I136" s="171"/>
      <c r="J136" s="172">
        <v>51</v>
      </c>
      <c r="K136" s="172"/>
      <c r="L136" s="172"/>
      <c r="M136" s="172"/>
      <c r="N136" s="13">
        <v>297504</v>
      </c>
      <c r="O136" s="173" t="s">
        <v>85</v>
      </c>
      <c r="P136" s="173"/>
      <c r="Q136" s="173" t="s">
        <v>78</v>
      </c>
      <c r="R136" s="173"/>
      <c r="S136" s="14"/>
    </row>
    <row r="137" spans="2:19" ht="33" customHeight="1" thickBot="1">
      <c r="B137" s="170"/>
      <c r="C137" s="170"/>
      <c r="D137" s="170"/>
      <c r="E137" s="15"/>
      <c r="F137" s="16"/>
      <c r="G137" s="17"/>
      <c r="H137" s="17"/>
      <c r="I137" s="18"/>
      <c r="J137" s="16"/>
      <c r="K137" s="17"/>
      <c r="L137" s="17"/>
      <c r="M137" s="18"/>
      <c r="N137" s="19"/>
      <c r="O137" s="174" t="s">
        <v>93</v>
      </c>
      <c r="P137" s="174"/>
      <c r="Q137" s="174" t="s">
        <v>87</v>
      </c>
      <c r="R137" s="174"/>
      <c r="S137" s="19"/>
    </row>
    <row r="138" spans="2:19" s="3" customFormat="1" ht="11.1" customHeight="1">
      <c r="B138" s="170" t="s">
        <v>293</v>
      </c>
      <c r="C138" s="170" t="s">
        <v>294</v>
      </c>
      <c r="D138" s="170"/>
      <c r="E138" s="12" t="s">
        <v>83</v>
      </c>
      <c r="F138" s="171" t="s">
        <v>84</v>
      </c>
      <c r="G138" s="171"/>
      <c r="H138" s="171"/>
      <c r="I138" s="171"/>
      <c r="J138" s="172">
        <v>51</v>
      </c>
      <c r="K138" s="172"/>
      <c r="L138" s="172"/>
      <c r="M138" s="172"/>
      <c r="N138" s="13">
        <v>446256</v>
      </c>
      <c r="O138" s="173" t="s">
        <v>85</v>
      </c>
      <c r="P138" s="173"/>
      <c r="Q138" s="173" t="s">
        <v>78</v>
      </c>
      <c r="R138" s="173"/>
      <c r="S138" s="14"/>
    </row>
    <row r="139" spans="2:19" ht="33" customHeight="1" thickBot="1">
      <c r="B139" s="170"/>
      <c r="C139" s="170"/>
      <c r="D139" s="170"/>
      <c r="E139" s="15"/>
      <c r="F139" s="16"/>
      <c r="G139" s="17"/>
      <c r="H139" s="17"/>
      <c r="I139" s="18"/>
      <c r="J139" s="16"/>
      <c r="K139" s="17"/>
      <c r="L139" s="17"/>
      <c r="M139" s="18"/>
      <c r="N139" s="19"/>
      <c r="O139" s="174" t="s">
        <v>86</v>
      </c>
      <c r="P139" s="174"/>
      <c r="Q139" s="174" t="s">
        <v>87</v>
      </c>
      <c r="R139" s="174"/>
      <c r="S139" s="19"/>
    </row>
    <row r="140" spans="2:19" s="3" customFormat="1" ht="11.1" customHeight="1">
      <c r="B140" s="170" t="s">
        <v>295</v>
      </c>
      <c r="C140" s="170" t="s">
        <v>296</v>
      </c>
      <c r="D140" s="170"/>
      <c r="E140" s="12" t="s">
        <v>83</v>
      </c>
      <c r="F140" s="171" t="s">
        <v>84</v>
      </c>
      <c r="G140" s="171"/>
      <c r="H140" s="171"/>
      <c r="I140" s="171"/>
      <c r="J140" s="172">
        <v>51</v>
      </c>
      <c r="K140" s="172"/>
      <c r="L140" s="172"/>
      <c r="M140" s="172"/>
      <c r="N140" s="13">
        <v>148752</v>
      </c>
      <c r="O140" s="173" t="s">
        <v>85</v>
      </c>
      <c r="P140" s="173"/>
      <c r="Q140" s="173" t="s">
        <v>78</v>
      </c>
      <c r="R140" s="173"/>
      <c r="S140" s="14"/>
    </row>
    <row r="141" spans="2:19" ht="33" customHeight="1" thickBot="1">
      <c r="B141" s="170"/>
      <c r="C141" s="170"/>
      <c r="D141" s="170"/>
      <c r="E141" s="15"/>
      <c r="F141" s="16"/>
      <c r="G141" s="17"/>
      <c r="H141" s="17"/>
      <c r="I141" s="18"/>
      <c r="J141" s="16"/>
      <c r="K141" s="17"/>
      <c r="L141" s="17"/>
      <c r="M141" s="18"/>
      <c r="N141" s="19"/>
      <c r="O141" s="174" t="s">
        <v>90</v>
      </c>
      <c r="P141" s="174"/>
      <c r="Q141" s="174" t="s">
        <v>87</v>
      </c>
      <c r="R141" s="174"/>
      <c r="S141" s="19"/>
    </row>
    <row r="142" spans="2:19" s="3" customFormat="1" ht="11.1" customHeight="1">
      <c r="B142" s="170" t="s">
        <v>297</v>
      </c>
      <c r="C142" s="170" t="s">
        <v>298</v>
      </c>
      <c r="D142" s="170"/>
      <c r="E142" s="12" t="s">
        <v>83</v>
      </c>
      <c r="F142" s="171" t="s">
        <v>84</v>
      </c>
      <c r="G142" s="171"/>
      <c r="H142" s="171"/>
      <c r="I142" s="171"/>
      <c r="J142" s="172">
        <v>51</v>
      </c>
      <c r="K142" s="172"/>
      <c r="L142" s="172"/>
      <c r="M142" s="172"/>
      <c r="N142" s="13">
        <v>6032.19</v>
      </c>
      <c r="O142" s="173" t="s">
        <v>223</v>
      </c>
      <c r="P142" s="173"/>
      <c r="Q142" s="173" t="s">
        <v>78</v>
      </c>
      <c r="R142" s="173"/>
      <c r="S142" s="14"/>
    </row>
    <row r="143" spans="2:19" ht="33" customHeight="1" thickBot="1">
      <c r="B143" s="170"/>
      <c r="C143" s="170"/>
      <c r="D143" s="170"/>
      <c r="E143" s="15"/>
      <c r="F143" s="16"/>
      <c r="G143" s="17"/>
      <c r="H143" s="17"/>
      <c r="I143" s="18"/>
      <c r="J143" s="16"/>
      <c r="K143" s="17"/>
      <c r="L143" s="17"/>
      <c r="M143" s="18"/>
      <c r="N143" s="19"/>
      <c r="O143" s="174" t="s">
        <v>224</v>
      </c>
      <c r="P143" s="174"/>
      <c r="Q143" s="174" t="s">
        <v>197</v>
      </c>
      <c r="R143" s="174"/>
      <c r="S143" s="19"/>
    </row>
    <row r="144" spans="2:19" s="3" customFormat="1" ht="11.1" customHeight="1">
      <c r="B144" s="170" t="s">
        <v>299</v>
      </c>
      <c r="C144" s="170" t="s">
        <v>300</v>
      </c>
      <c r="D144" s="170"/>
      <c r="E144" s="12" t="s">
        <v>75</v>
      </c>
      <c r="F144" s="171" t="s">
        <v>76</v>
      </c>
      <c r="G144" s="171"/>
      <c r="H144" s="171"/>
      <c r="I144" s="171"/>
      <c r="J144" s="172">
        <v>51</v>
      </c>
      <c r="K144" s="172"/>
      <c r="L144" s="172"/>
      <c r="M144" s="172"/>
      <c r="N144" s="13">
        <v>266328.5</v>
      </c>
      <c r="O144" s="173" t="s">
        <v>243</v>
      </c>
      <c r="P144" s="173"/>
      <c r="Q144" s="173" t="s">
        <v>78</v>
      </c>
      <c r="R144" s="173"/>
      <c r="S144" s="14"/>
    </row>
    <row r="145" spans="2:19" ht="33" customHeight="1" thickBot="1">
      <c r="B145" s="170"/>
      <c r="C145" s="170"/>
      <c r="D145" s="170"/>
      <c r="E145" s="15"/>
      <c r="F145" s="16"/>
      <c r="G145" s="17"/>
      <c r="H145" s="17"/>
      <c r="I145" s="18"/>
      <c r="J145" s="16"/>
      <c r="K145" s="17"/>
      <c r="L145" s="17"/>
      <c r="M145" s="18"/>
      <c r="N145" s="19"/>
      <c r="O145" s="174" t="s">
        <v>244</v>
      </c>
      <c r="P145" s="174"/>
      <c r="Q145" s="174" t="s">
        <v>238</v>
      </c>
      <c r="R145" s="174"/>
      <c r="S145" s="19"/>
    </row>
    <row r="146" spans="2:19" s="3" customFormat="1" ht="21.9" customHeight="1">
      <c r="B146" s="170" t="s">
        <v>301</v>
      </c>
      <c r="C146" s="170" t="s">
        <v>302</v>
      </c>
      <c r="D146" s="170"/>
      <c r="E146" s="12" t="s">
        <v>83</v>
      </c>
      <c r="F146" s="171" t="s">
        <v>84</v>
      </c>
      <c r="G146" s="171"/>
      <c r="H146" s="171"/>
      <c r="I146" s="171"/>
      <c r="J146" s="172">
        <v>51</v>
      </c>
      <c r="K146" s="172"/>
      <c r="L146" s="172"/>
      <c r="M146" s="172"/>
      <c r="N146" s="13">
        <v>39700</v>
      </c>
      <c r="O146" s="173" t="s">
        <v>303</v>
      </c>
      <c r="P146" s="173"/>
      <c r="Q146" s="173" t="s">
        <v>78</v>
      </c>
      <c r="R146" s="173"/>
      <c r="S146" s="14"/>
    </row>
    <row r="147" spans="2:19" ht="44.1" customHeight="1" thickBot="1">
      <c r="B147" s="170"/>
      <c r="C147" s="170"/>
      <c r="D147" s="170"/>
      <c r="E147" s="15"/>
      <c r="F147" s="16"/>
      <c r="G147" s="17"/>
      <c r="H147" s="17"/>
      <c r="I147" s="18"/>
      <c r="J147" s="16"/>
      <c r="K147" s="17"/>
      <c r="L147" s="17"/>
      <c r="M147" s="18"/>
      <c r="N147" s="19"/>
      <c r="O147" s="174" t="s">
        <v>304</v>
      </c>
      <c r="P147" s="174"/>
      <c r="Q147" s="174" t="s">
        <v>305</v>
      </c>
      <c r="R147" s="174"/>
      <c r="S147" s="19"/>
    </row>
    <row r="148" spans="2:19" s="3" customFormat="1" ht="21.9" customHeight="1">
      <c r="B148" s="170" t="s">
        <v>306</v>
      </c>
      <c r="C148" s="170" t="s">
        <v>307</v>
      </c>
      <c r="D148" s="170"/>
      <c r="E148" s="12" t="s">
        <v>83</v>
      </c>
      <c r="F148" s="171" t="s">
        <v>84</v>
      </c>
      <c r="G148" s="171"/>
      <c r="H148" s="171"/>
      <c r="I148" s="171"/>
      <c r="J148" s="172">
        <v>51</v>
      </c>
      <c r="K148" s="172"/>
      <c r="L148" s="172"/>
      <c r="M148" s="172"/>
      <c r="N148" s="20">
        <v>276.98</v>
      </c>
      <c r="O148" s="173" t="s">
        <v>142</v>
      </c>
      <c r="P148" s="173"/>
      <c r="Q148" s="173" t="s">
        <v>78</v>
      </c>
      <c r="R148" s="173"/>
      <c r="S148" s="14"/>
    </row>
    <row r="149" spans="2:19" ht="21.9" customHeight="1" thickBot="1">
      <c r="B149" s="170"/>
      <c r="C149" s="170"/>
      <c r="D149" s="170"/>
      <c r="E149" s="15"/>
      <c r="F149" s="16"/>
      <c r="G149" s="17"/>
      <c r="H149" s="17"/>
      <c r="I149" s="18"/>
      <c r="J149" s="16"/>
      <c r="K149" s="17"/>
      <c r="L149" s="17"/>
      <c r="M149" s="18"/>
      <c r="N149" s="19"/>
      <c r="O149" s="174" t="s">
        <v>143</v>
      </c>
      <c r="P149" s="174"/>
      <c r="Q149" s="174" t="s">
        <v>112</v>
      </c>
      <c r="R149" s="174"/>
      <c r="S149" s="19"/>
    </row>
    <row r="150" spans="2:19" s="3" customFormat="1" ht="11.1" customHeight="1">
      <c r="B150" s="170" t="s">
        <v>308</v>
      </c>
      <c r="C150" s="170" t="s">
        <v>309</v>
      </c>
      <c r="D150" s="170"/>
      <c r="E150" s="12" t="s">
        <v>83</v>
      </c>
      <c r="F150" s="171" t="s">
        <v>84</v>
      </c>
      <c r="G150" s="171"/>
      <c r="H150" s="171"/>
      <c r="I150" s="171"/>
      <c r="J150" s="172">
        <v>51</v>
      </c>
      <c r="K150" s="172"/>
      <c r="L150" s="172"/>
      <c r="M150" s="172"/>
      <c r="N150" s="13">
        <v>6000</v>
      </c>
      <c r="O150" s="173" t="s">
        <v>110</v>
      </c>
      <c r="P150" s="173"/>
      <c r="Q150" s="173" t="s">
        <v>78</v>
      </c>
      <c r="R150" s="173"/>
      <c r="S150" s="14"/>
    </row>
    <row r="151" spans="2:19" ht="33" customHeight="1" thickBot="1">
      <c r="B151" s="170"/>
      <c r="C151" s="170"/>
      <c r="D151" s="170"/>
      <c r="E151" s="15"/>
      <c r="F151" s="16"/>
      <c r="G151" s="17"/>
      <c r="H151" s="17"/>
      <c r="I151" s="18"/>
      <c r="J151" s="16"/>
      <c r="K151" s="17"/>
      <c r="L151" s="17"/>
      <c r="M151" s="18"/>
      <c r="N151" s="19"/>
      <c r="O151" s="174" t="s">
        <v>111</v>
      </c>
      <c r="P151" s="174"/>
      <c r="Q151" s="174" t="s">
        <v>112</v>
      </c>
      <c r="R151" s="174"/>
      <c r="S151" s="19"/>
    </row>
    <row r="152" spans="2:19" s="3" customFormat="1" ht="11.1" customHeight="1">
      <c r="B152" s="170" t="s">
        <v>310</v>
      </c>
      <c r="C152" s="170" t="s">
        <v>311</v>
      </c>
      <c r="D152" s="170"/>
      <c r="E152" s="12" t="s">
        <v>83</v>
      </c>
      <c r="F152" s="171" t="s">
        <v>84</v>
      </c>
      <c r="G152" s="171"/>
      <c r="H152" s="171"/>
      <c r="I152" s="171"/>
      <c r="J152" s="172">
        <v>51</v>
      </c>
      <c r="K152" s="172"/>
      <c r="L152" s="172"/>
      <c r="M152" s="172"/>
      <c r="N152" s="20">
        <v>100</v>
      </c>
      <c r="O152" s="173" t="s">
        <v>117</v>
      </c>
      <c r="P152" s="173"/>
      <c r="Q152" s="173" t="s">
        <v>78</v>
      </c>
      <c r="R152" s="173"/>
      <c r="S152" s="14"/>
    </row>
    <row r="153" spans="2:19" ht="21.9" customHeight="1" thickBot="1">
      <c r="B153" s="170"/>
      <c r="C153" s="170"/>
      <c r="D153" s="170"/>
      <c r="E153" s="15"/>
      <c r="F153" s="16"/>
      <c r="G153" s="17"/>
      <c r="H153" s="17"/>
      <c r="I153" s="18"/>
      <c r="J153" s="16"/>
      <c r="K153" s="17"/>
      <c r="L153" s="17"/>
      <c r="M153" s="18"/>
      <c r="N153" s="19"/>
      <c r="O153" s="174" t="s">
        <v>118</v>
      </c>
      <c r="P153" s="174"/>
      <c r="Q153" s="174" t="s">
        <v>112</v>
      </c>
      <c r="R153" s="174"/>
      <c r="S153" s="19"/>
    </row>
    <row r="154" spans="2:19" s="3" customFormat="1" ht="21.9" customHeight="1">
      <c r="B154" s="170" t="s">
        <v>312</v>
      </c>
      <c r="C154" s="170" t="s">
        <v>313</v>
      </c>
      <c r="D154" s="170"/>
      <c r="E154" s="12" t="s">
        <v>83</v>
      </c>
      <c r="F154" s="171" t="s">
        <v>84</v>
      </c>
      <c r="G154" s="171"/>
      <c r="H154" s="171"/>
      <c r="I154" s="171"/>
      <c r="J154" s="172">
        <v>51</v>
      </c>
      <c r="K154" s="172"/>
      <c r="L154" s="172"/>
      <c r="M154" s="172"/>
      <c r="N154" s="13">
        <v>326326</v>
      </c>
      <c r="O154" s="173" t="s">
        <v>123</v>
      </c>
      <c r="P154" s="173"/>
      <c r="Q154" s="173" t="s">
        <v>78</v>
      </c>
      <c r="R154" s="173"/>
      <c r="S154" s="14"/>
    </row>
    <row r="155" spans="2:19" ht="33" customHeight="1" thickBot="1">
      <c r="B155" s="170"/>
      <c r="C155" s="170"/>
      <c r="D155" s="170"/>
      <c r="E155" s="15"/>
      <c r="F155" s="16"/>
      <c r="G155" s="17"/>
      <c r="H155" s="17"/>
      <c r="I155" s="18"/>
      <c r="J155" s="16"/>
      <c r="K155" s="17"/>
      <c r="L155" s="17"/>
      <c r="M155" s="18"/>
      <c r="N155" s="19"/>
      <c r="O155" s="174" t="s">
        <v>129</v>
      </c>
      <c r="P155" s="174"/>
      <c r="Q155" s="174" t="s">
        <v>112</v>
      </c>
      <c r="R155" s="174"/>
      <c r="S155" s="19"/>
    </row>
    <row r="156" spans="2:19" s="3" customFormat="1" ht="21.9" customHeight="1">
      <c r="B156" s="170" t="s">
        <v>314</v>
      </c>
      <c r="C156" s="170" t="s">
        <v>315</v>
      </c>
      <c r="D156" s="170"/>
      <c r="E156" s="12" t="s">
        <v>83</v>
      </c>
      <c r="F156" s="171" t="s">
        <v>84</v>
      </c>
      <c r="G156" s="171"/>
      <c r="H156" s="171"/>
      <c r="I156" s="171"/>
      <c r="J156" s="172">
        <v>51</v>
      </c>
      <c r="K156" s="172"/>
      <c r="L156" s="172"/>
      <c r="M156" s="172"/>
      <c r="N156" s="13">
        <v>50390.89</v>
      </c>
      <c r="O156" s="173" t="s">
        <v>132</v>
      </c>
      <c r="P156" s="173"/>
      <c r="Q156" s="173" t="s">
        <v>78</v>
      </c>
      <c r="R156" s="173"/>
      <c r="S156" s="14"/>
    </row>
    <row r="157" spans="2:19" ht="21.9" customHeight="1" thickBot="1">
      <c r="B157" s="170"/>
      <c r="C157" s="170"/>
      <c r="D157" s="170"/>
      <c r="E157" s="15"/>
      <c r="F157" s="16"/>
      <c r="G157" s="17"/>
      <c r="H157" s="17"/>
      <c r="I157" s="18"/>
      <c r="J157" s="16"/>
      <c r="K157" s="17"/>
      <c r="L157" s="17"/>
      <c r="M157" s="18"/>
      <c r="N157" s="19"/>
      <c r="O157" s="174" t="s">
        <v>133</v>
      </c>
      <c r="P157" s="174"/>
      <c r="Q157" s="174" t="s">
        <v>112</v>
      </c>
      <c r="R157" s="174"/>
      <c r="S157" s="19"/>
    </row>
    <row r="158" spans="2:19" s="3" customFormat="1" ht="11.1" customHeight="1">
      <c r="B158" s="170" t="s">
        <v>316</v>
      </c>
      <c r="C158" s="170" t="s">
        <v>317</v>
      </c>
      <c r="D158" s="170"/>
      <c r="E158" s="12" t="s">
        <v>83</v>
      </c>
      <c r="F158" s="171" t="s">
        <v>84</v>
      </c>
      <c r="G158" s="171"/>
      <c r="H158" s="171"/>
      <c r="I158" s="171"/>
      <c r="J158" s="172">
        <v>51</v>
      </c>
      <c r="K158" s="172"/>
      <c r="L158" s="172"/>
      <c r="M158" s="172"/>
      <c r="N158" s="13">
        <v>4402.63</v>
      </c>
      <c r="O158" s="173" t="s">
        <v>214</v>
      </c>
      <c r="P158" s="173"/>
      <c r="Q158" s="173" t="s">
        <v>78</v>
      </c>
      <c r="R158" s="173"/>
      <c r="S158" s="14"/>
    </row>
    <row r="159" spans="2:19" ht="21.9" customHeight="1" thickBot="1">
      <c r="B159" s="170"/>
      <c r="C159" s="170"/>
      <c r="D159" s="170"/>
      <c r="E159" s="15"/>
      <c r="F159" s="16"/>
      <c r="G159" s="17"/>
      <c r="H159" s="17"/>
      <c r="I159" s="18"/>
      <c r="J159" s="16"/>
      <c r="K159" s="17"/>
      <c r="L159" s="17"/>
      <c r="M159" s="18"/>
      <c r="N159" s="19"/>
      <c r="O159" s="174" t="s">
        <v>215</v>
      </c>
      <c r="P159" s="174"/>
      <c r="Q159" s="174" t="s">
        <v>197</v>
      </c>
      <c r="R159" s="174"/>
      <c r="S159" s="19"/>
    </row>
    <row r="160" spans="2:19" s="3" customFormat="1" ht="11.1" customHeight="1">
      <c r="B160" s="170" t="s">
        <v>318</v>
      </c>
      <c r="C160" s="170" t="s">
        <v>319</v>
      </c>
      <c r="D160" s="170"/>
      <c r="E160" s="12" t="s">
        <v>83</v>
      </c>
      <c r="F160" s="171" t="s">
        <v>84</v>
      </c>
      <c r="G160" s="171"/>
      <c r="H160" s="171"/>
      <c r="I160" s="171"/>
      <c r="J160" s="172">
        <v>51</v>
      </c>
      <c r="K160" s="172"/>
      <c r="L160" s="172"/>
      <c r="M160" s="172"/>
      <c r="N160" s="13">
        <v>9767.9500000000007</v>
      </c>
      <c r="O160" s="173" t="s">
        <v>214</v>
      </c>
      <c r="P160" s="173"/>
      <c r="Q160" s="173" t="s">
        <v>78</v>
      </c>
      <c r="R160" s="173"/>
      <c r="S160" s="14"/>
    </row>
    <row r="161" spans="2:19" ht="21.9" customHeight="1" thickBot="1">
      <c r="B161" s="170"/>
      <c r="C161" s="170"/>
      <c r="D161" s="170"/>
      <c r="E161" s="15"/>
      <c r="F161" s="16"/>
      <c r="G161" s="17"/>
      <c r="H161" s="17"/>
      <c r="I161" s="18"/>
      <c r="J161" s="16"/>
      <c r="K161" s="17"/>
      <c r="L161" s="17"/>
      <c r="M161" s="18"/>
      <c r="N161" s="19"/>
      <c r="O161" s="174" t="s">
        <v>215</v>
      </c>
      <c r="P161" s="174"/>
      <c r="Q161" s="174" t="s">
        <v>197</v>
      </c>
      <c r="R161" s="174"/>
      <c r="S161" s="19"/>
    </row>
    <row r="162" spans="2:19" s="3" customFormat="1" ht="11.1" customHeight="1">
      <c r="B162" s="170" t="s">
        <v>320</v>
      </c>
      <c r="C162" s="170" t="s">
        <v>321</v>
      </c>
      <c r="D162" s="170"/>
      <c r="E162" s="12" t="s">
        <v>83</v>
      </c>
      <c r="F162" s="171" t="s">
        <v>84</v>
      </c>
      <c r="G162" s="171"/>
      <c r="H162" s="171"/>
      <c r="I162" s="171"/>
      <c r="J162" s="172">
        <v>51</v>
      </c>
      <c r="K162" s="172"/>
      <c r="L162" s="172"/>
      <c r="M162" s="172"/>
      <c r="N162" s="20">
        <v>51.09</v>
      </c>
      <c r="O162" s="173" t="s">
        <v>214</v>
      </c>
      <c r="P162" s="173"/>
      <c r="Q162" s="173" t="s">
        <v>78</v>
      </c>
      <c r="R162" s="173"/>
      <c r="S162" s="14"/>
    </row>
    <row r="163" spans="2:19" ht="21.9" customHeight="1" thickBot="1">
      <c r="B163" s="170"/>
      <c r="C163" s="170"/>
      <c r="D163" s="170"/>
      <c r="E163" s="15"/>
      <c r="F163" s="16"/>
      <c r="G163" s="17"/>
      <c r="H163" s="17"/>
      <c r="I163" s="18"/>
      <c r="J163" s="16"/>
      <c r="K163" s="17"/>
      <c r="L163" s="17"/>
      <c r="M163" s="18"/>
      <c r="N163" s="19"/>
      <c r="O163" s="174" t="s">
        <v>220</v>
      </c>
      <c r="P163" s="174"/>
      <c r="Q163" s="174" t="s">
        <v>197</v>
      </c>
      <c r="R163" s="174"/>
      <c r="S163" s="19"/>
    </row>
    <row r="164" spans="2:19" s="3" customFormat="1" ht="11.1" customHeight="1">
      <c r="B164" s="170" t="s">
        <v>322</v>
      </c>
      <c r="C164" s="170" t="s">
        <v>323</v>
      </c>
      <c r="D164" s="170"/>
      <c r="E164" s="12" t="s">
        <v>83</v>
      </c>
      <c r="F164" s="171" t="s">
        <v>84</v>
      </c>
      <c r="G164" s="171"/>
      <c r="H164" s="171"/>
      <c r="I164" s="171"/>
      <c r="J164" s="172">
        <v>51</v>
      </c>
      <c r="K164" s="172"/>
      <c r="L164" s="172"/>
      <c r="M164" s="172"/>
      <c r="N164" s="13">
        <v>32718.02</v>
      </c>
      <c r="O164" s="173" t="s">
        <v>227</v>
      </c>
      <c r="P164" s="173"/>
      <c r="Q164" s="173" t="s">
        <v>78</v>
      </c>
      <c r="R164" s="173"/>
      <c r="S164" s="14"/>
    </row>
    <row r="165" spans="2:19" ht="21.9" customHeight="1" thickBot="1">
      <c r="B165" s="170"/>
      <c r="C165" s="170"/>
      <c r="D165" s="170"/>
      <c r="E165" s="15"/>
      <c r="F165" s="16"/>
      <c r="G165" s="17"/>
      <c r="H165" s="17"/>
      <c r="I165" s="18"/>
      <c r="J165" s="16"/>
      <c r="K165" s="17"/>
      <c r="L165" s="17"/>
      <c r="M165" s="18"/>
      <c r="N165" s="19"/>
      <c r="O165" s="174" t="s">
        <v>228</v>
      </c>
      <c r="P165" s="174"/>
      <c r="Q165" s="174" t="s">
        <v>197</v>
      </c>
      <c r="R165" s="174"/>
      <c r="S165" s="19"/>
    </row>
    <row r="166" spans="2:19" s="3" customFormat="1" ht="11.1" customHeight="1">
      <c r="B166" s="170" t="s">
        <v>324</v>
      </c>
      <c r="C166" s="170" t="s">
        <v>325</v>
      </c>
      <c r="D166" s="170"/>
      <c r="E166" s="12" t="s">
        <v>83</v>
      </c>
      <c r="F166" s="171" t="s">
        <v>84</v>
      </c>
      <c r="G166" s="171"/>
      <c r="H166" s="171"/>
      <c r="I166" s="171"/>
      <c r="J166" s="172">
        <v>51</v>
      </c>
      <c r="K166" s="172"/>
      <c r="L166" s="172"/>
      <c r="M166" s="172"/>
      <c r="N166" s="20">
        <v>485.1</v>
      </c>
      <c r="O166" s="173" t="s">
        <v>227</v>
      </c>
      <c r="P166" s="173"/>
      <c r="Q166" s="173" t="s">
        <v>78</v>
      </c>
      <c r="R166" s="173"/>
      <c r="S166" s="14"/>
    </row>
    <row r="167" spans="2:19" ht="33" customHeight="1" thickBot="1">
      <c r="B167" s="170"/>
      <c r="C167" s="170"/>
      <c r="D167" s="170"/>
      <c r="E167" s="15"/>
      <c r="F167" s="16"/>
      <c r="G167" s="17"/>
      <c r="H167" s="17"/>
      <c r="I167" s="18"/>
      <c r="J167" s="16"/>
      <c r="K167" s="17"/>
      <c r="L167" s="17"/>
      <c r="M167" s="18"/>
      <c r="N167" s="19"/>
      <c r="O167" s="174" t="s">
        <v>231</v>
      </c>
      <c r="P167" s="174"/>
      <c r="Q167" s="174" t="s">
        <v>197</v>
      </c>
      <c r="R167" s="174"/>
      <c r="S167" s="19"/>
    </row>
    <row r="168" spans="2:19" s="3" customFormat="1" ht="11.1" customHeight="1">
      <c r="B168" s="170" t="s">
        <v>326</v>
      </c>
      <c r="C168" s="170" t="s">
        <v>327</v>
      </c>
      <c r="D168" s="170"/>
      <c r="E168" s="12" t="s">
        <v>83</v>
      </c>
      <c r="F168" s="171" t="s">
        <v>84</v>
      </c>
      <c r="G168" s="171"/>
      <c r="H168" s="171"/>
      <c r="I168" s="171"/>
      <c r="J168" s="172">
        <v>51</v>
      </c>
      <c r="K168" s="172"/>
      <c r="L168" s="172"/>
      <c r="M168" s="172"/>
      <c r="N168" s="13">
        <v>6316</v>
      </c>
      <c r="O168" s="173" t="s">
        <v>223</v>
      </c>
      <c r="P168" s="173"/>
      <c r="Q168" s="173" t="s">
        <v>78</v>
      </c>
      <c r="R168" s="173"/>
      <c r="S168" s="14"/>
    </row>
    <row r="169" spans="2:19" ht="33" customHeight="1" thickBot="1">
      <c r="B169" s="170"/>
      <c r="C169" s="170"/>
      <c r="D169" s="170"/>
      <c r="E169" s="15"/>
      <c r="F169" s="16"/>
      <c r="G169" s="17"/>
      <c r="H169" s="17"/>
      <c r="I169" s="18"/>
      <c r="J169" s="16"/>
      <c r="K169" s="17"/>
      <c r="L169" s="17"/>
      <c r="M169" s="18"/>
      <c r="N169" s="19"/>
      <c r="O169" s="174" t="s">
        <v>224</v>
      </c>
      <c r="P169" s="174"/>
      <c r="Q169" s="174" t="s">
        <v>197</v>
      </c>
      <c r="R169" s="174"/>
      <c r="S169" s="19"/>
    </row>
    <row r="170" spans="2:19" s="3" customFormat="1" ht="11.1" customHeight="1">
      <c r="B170" s="170" t="s">
        <v>328</v>
      </c>
      <c r="C170" s="170" t="s">
        <v>329</v>
      </c>
      <c r="D170" s="170"/>
      <c r="E170" s="12" t="s">
        <v>83</v>
      </c>
      <c r="F170" s="171" t="s">
        <v>84</v>
      </c>
      <c r="G170" s="171"/>
      <c r="H170" s="171"/>
      <c r="I170" s="171"/>
      <c r="J170" s="172">
        <v>51</v>
      </c>
      <c r="K170" s="172"/>
      <c r="L170" s="172"/>
      <c r="M170" s="172"/>
      <c r="N170" s="13">
        <v>8143.07</v>
      </c>
      <c r="O170" s="173" t="s">
        <v>214</v>
      </c>
      <c r="P170" s="173"/>
      <c r="Q170" s="173" t="s">
        <v>78</v>
      </c>
      <c r="R170" s="173"/>
      <c r="S170" s="14"/>
    </row>
    <row r="171" spans="2:19" ht="21.9" customHeight="1" thickBot="1">
      <c r="B171" s="170"/>
      <c r="C171" s="170"/>
      <c r="D171" s="170"/>
      <c r="E171" s="15"/>
      <c r="F171" s="16"/>
      <c r="G171" s="17"/>
      <c r="H171" s="17"/>
      <c r="I171" s="18"/>
      <c r="J171" s="16"/>
      <c r="K171" s="17"/>
      <c r="L171" s="17"/>
      <c r="M171" s="18"/>
      <c r="N171" s="19"/>
      <c r="O171" s="174" t="s">
        <v>215</v>
      </c>
      <c r="P171" s="174"/>
      <c r="Q171" s="174" t="s">
        <v>197</v>
      </c>
      <c r="R171" s="174"/>
      <c r="S171" s="19"/>
    </row>
    <row r="172" spans="2:19" s="3" customFormat="1" ht="11.1" customHeight="1">
      <c r="B172" s="170" t="s">
        <v>330</v>
      </c>
      <c r="C172" s="170" t="s">
        <v>331</v>
      </c>
      <c r="D172" s="170"/>
      <c r="E172" s="12" t="s">
        <v>83</v>
      </c>
      <c r="F172" s="171" t="s">
        <v>84</v>
      </c>
      <c r="G172" s="171"/>
      <c r="H172" s="171"/>
      <c r="I172" s="171"/>
      <c r="J172" s="172">
        <v>51</v>
      </c>
      <c r="K172" s="172"/>
      <c r="L172" s="172"/>
      <c r="M172" s="172"/>
      <c r="N172" s="13">
        <v>4071.54</v>
      </c>
      <c r="O172" s="173" t="s">
        <v>214</v>
      </c>
      <c r="P172" s="173"/>
      <c r="Q172" s="173" t="s">
        <v>78</v>
      </c>
      <c r="R172" s="173"/>
      <c r="S172" s="14"/>
    </row>
    <row r="173" spans="2:19" ht="21.9" customHeight="1" thickBot="1">
      <c r="B173" s="170"/>
      <c r="C173" s="170"/>
      <c r="D173" s="170"/>
      <c r="E173" s="15"/>
      <c r="F173" s="16"/>
      <c r="G173" s="17"/>
      <c r="H173" s="17"/>
      <c r="I173" s="18"/>
      <c r="J173" s="16"/>
      <c r="K173" s="17"/>
      <c r="L173" s="17"/>
      <c r="M173" s="18"/>
      <c r="N173" s="19"/>
      <c r="O173" s="174" t="s">
        <v>215</v>
      </c>
      <c r="P173" s="174"/>
      <c r="Q173" s="174" t="s">
        <v>197</v>
      </c>
      <c r="R173" s="174"/>
      <c r="S173" s="19"/>
    </row>
    <row r="174" spans="2:19" s="3" customFormat="1" ht="11.1" customHeight="1">
      <c r="B174" s="170" t="s">
        <v>332</v>
      </c>
      <c r="C174" s="170" t="s">
        <v>333</v>
      </c>
      <c r="D174" s="170"/>
      <c r="E174" s="12" t="s">
        <v>83</v>
      </c>
      <c r="F174" s="171" t="s">
        <v>84</v>
      </c>
      <c r="G174" s="171"/>
      <c r="H174" s="171"/>
      <c r="I174" s="171"/>
      <c r="J174" s="172">
        <v>51</v>
      </c>
      <c r="K174" s="172"/>
      <c r="L174" s="172"/>
      <c r="M174" s="172"/>
      <c r="N174" s="20">
        <v>81.75</v>
      </c>
      <c r="O174" s="173" t="s">
        <v>214</v>
      </c>
      <c r="P174" s="173"/>
      <c r="Q174" s="173" t="s">
        <v>78</v>
      </c>
      <c r="R174" s="173"/>
      <c r="S174" s="14"/>
    </row>
    <row r="175" spans="2:19" ht="21.9" customHeight="1" thickBot="1">
      <c r="B175" s="170"/>
      <c r="C175" s="170"/>
      <c r="D175" s="170"/>
      <c r="E175" s="15"/>
      <c r="F175" s="16"/>
      <c r="G175" s="17"/>
      <c r="H175" s="17"/>
      <c r="I175" s="18"/>
      <c r="J175" s="16"/>
      <c r="K175" s="17"/>
      <c r="L175" s="17"/>
      <c r="M175" s="18"/>
      <c r="N175" s="19"/>
      <c r="O175" s="174" t="s">
        <v>220</v>
      </c>
      <c r="P175" s="174"/>
      <c r="Q175" s="174" t="s">
        <v>197</v>
      </c>
      <c r="R175" s="174"/>
      <c r="S175" s="19"/>
    </row>
    <row r="176" spans="2:19" s="3" customFormat="1" ht="11.1" customHeight="1">
      <c r="B176" s="170" t="s">
        <v>334</v>
      </c>
      <c r="C176" s="170" t="s">
        <v>335</v>
      </c>
      <c r="D176" s="170"/>
      <c r="E176" s="12" t="s">
        <v>83</v>
      </c>
      <c r="F176" s="171" t="s">
        <v>84</v>
      </c>
      <c r="G176" s="171"/>
      <c r="H176" s="171"/>
      <c r="I176" s="171"/>
      <c r="J176" s="172">
        <v>51</v>
      </c>
      <c r="K176" s="172"/>
      <c r="L176" s="172"/>
      <c r="M176" s="172"/>
      <c r="N176" s="13">
        <v>27960</v>
      </c>
      <c r="O176" s="173" t="s">
        <v>336</v>
      </c>
      <c r="P176" s="173"/>
      <c r="Q176" s="173" t="s">
        <v>78</v>
      </c>
      <c r="R176" s="173"/>
      <c r="S176" s="14"/>
    </row>
    <row r="177" spans="2:19" ht="33" customHeight="1" thickBot="1">
      <c r="B177" s="170"/>
      <c r="C177" s="170"/>
      <c r="D177" s="170"/>
      <c r="E177" s="15"/>
      <c r="F177" s="16"/>
      <c r="G177" s="17"/>
      <c r="H177" s="17"/>
      <c r="I177" s="18"/>
      <c r="J177" s="16"/>
      <c r="K177" s="17"/>
      <c r="L177" s="17"/>
      <c r="M177" s="18"/>
      <c r="N177" s="19"/>
      <c r="O177" s="174" t="s">
        <v>337</v>
      </c>
      <c r="P177" s="174"/>
      <c r="Q177" s="174" t="s">
        <v>338</v>
      </c>
      <c r="R177" s="174"/>
      <c r="S177" s="19"/>
    </row>
    <row r="178" spans="2:19" s="3" customFormat="1" ht="11.1" customHeight="1">
      <c r="B178" s="170" t="s">
        <v>339</v>
      </c>
      <c r="C178" s="170" t="s">
        <v>340</v>
      </c>
      <c r="D178" s="170"/>
      <c r="E178" s="12" t="s">
        <v>83</v>
      </c>
      <c r="F178" s="171" t="s">
        <v>84</v>
      </c>
      <c r="G178" s="171"/>
      <c r="H178" s="171"/>
      <c r="I178" s="171"/>
      <c r="J178" s="172">
        <v>51</v>
      </c>
      <c r="K178" s="172"/>
      <c r="L178" s="172"/>
      <c r="M178" s="172"/>
      <c r="N178" s="13">
        <v>27960</v>
      </c>
      <c r="O178" s="173" t="s">
        <v>336</v>
      </c>
      <c r="P178" s="173"/>
      <c r="Q178" s="173" t="s">
        <v>78</v>
      </c>
      <c r="R178" s="173"/>
      <c r="S178" s="14"/>
    </row>
    <row r="179" spans="2:19" ht="33" customHeight="1" thickBot="1">
      <c r="B179" s="170"/>
      <c r="C179" s="170"/>
      <c r="D179" s="170"/>
      <c r="E179" s="15"/>
      <c r="F179" s="16"/>
      <c r="G179" s="17"/>
      <c r="H179" s="17"/>
      <c r="I179" s="18"/>
      <c r="J179" s="16"/>
      <c r="K179" s="17"/>
      <c r="L179" s="17"/>
      <c r="M179" s="18"/>
      <c r="N179" s="19"/>
      <c r="O179" s="174" t="s">
        <v>337</v>
      </c>
      <c r="P179" s="174"/>
      <c r="Q179" s="174" t="s">
        <v>338</v>
      </c>
      <c r="R179" s="174"/>
      <c r="S179" s="19"/>
    </row>
    <row r="180" spans="2:19" s="3" customFormat="1" ht="11.1" customHeight="1">
      <c r="B180" s="170" t="s">
        <v>341</v>
      </c>
      <c r="C180" s="170" t="s">
        <v>342</v>
      </c>
      <c r="D180" s="170"/>
      <c r="E180" s="12" t="s">
        <v>75</v>
      </c>
      <c r="F180" s="171" t="s">
        <v>76</v>
      </c>
      <c r="G180" s="171"/>
      <c r="H180" s="171"/>
      <c r="I180" s="171"/>
      <c r="J180" s="172">
        <v>51</v>
      </c>
      <c r="K180" s="172"/>
      <c r="L180" s="172"/>
      <c r="M180" s="172"/>
      <c r="N180" s="13">
        <v>500000</v>
      </c>
      <c r="O180" s="173" t="s">
        <v>343</v>
      </c>
      <c r="P180" s="173"/>
      <c r="Q180" s="173" t="s">
        <v>78</v>
      </c>
      <c r="R180" s="173"/>
      <c r="S180" s="14"/>
    </row>
    <row r="181" spans="2:19" ht="44.1" customHeight="1" thickBot="1">
      <c r="B181" s="170"/>
      <c r="C181" s="170"/>
      <c r="D181" s="170"/>
      <c r="E181" s="15"/>
      <c r="F181" s="16"/>
      <c r="G181" s="17"/>
      <c r="H181" s="17"/>
      <c r="I181" s="18"/>
      <c r="J181" s="16"/>
      <c r="K181" s="17"/>
      <c r="L181" s="17"/>
      <c r="M181" s="18"/>
      <c r="N181" s="19"/>
      <c r="O181" s="174" t="s">
        <v>344</v>
      </c>
      <c r="P181" s="174"/>
      <c r="Q181" s="174" t="s">
        <v>188</v>
      </c>
      <c r="R181" s="174"/>
      <c r="S181" s="19"/>
    </row>
    <row r="182" spans="2:19" s="3" customFormat="1" ht="11.1" customHeight="1">
      <c r="B182" s="170" t="s">
        <v>345</v>
      </c>
      <c r="C182" s="170" t="s">
        <v>346</v>
      </c>
      <c r="D182" s="170"/>
      <c r="E182" s="12" t="s">
        <v>83</v>
      </c>
      <c r="F182" s="171" t="s">
        <v>84</v>
      </c>
      <c r="G182" s="171"/>
      <c r="H182" s="171"/>
      <c r="I182" s="171"/>
      <c r="J182" s="172">
        <v>51</v>
      </c>
      <c r="K182" s="172"/>
      <c r="L182" s="172"/>
      <c r="M182" s="172"/>
      <c r="N182" s="20">
        <v>40.880000000000003</v>
      </c>
      <c r="O182" s="173" t="s">
        <v>214</v>
      </c>
      <c r="P182" s="173"/>
      <c r="Q182" s="173" t="s">
        <v>78</v>
      </c>
      <c r="R182" s="173"/>
      <c r="S182" s="14"/>
    </row>
    <row r="183" spans="2:19" ht="21.9" customHeight="1" thickBot="1">
      <c r="B183" s="170"/>
      <c r="C183" s="170"/>
      <c r="D183" s="170"/>
      <c r="E183" s="15"/>
      <c r="F183" s="16"/>
      <c r="G183" s="17"/>
      <c r="H183" s="17"/>
      <c r="I183" s="18"/>
      <c r="J183" s="16"/>
      <c r="K183" s="17"/>
      <c r="L183" s="17"/>
      <c r="M183" s="18"/>
      <c r="N183" s="19"/>
      <c r="O183" s="174" t="s">
        <v>220</v>
      </c>
      <c r="P183" s="174"/>
      <c r="Q183" s="174" t="s">
        <v>197</v>
      </c>
      <c r="R183" s="174"/>
      <c r="S183" s="19"/>
    </row>
    <row r="184" spans="2:19" s="3" customFormat="1" ht="11.1" customHeight="1">
      <c r="B184" s="170" t="s">
        <v>347</v>
      </c>
      <c r="C184" s="170" t="s">
        <v>348</v>
      </c>
      <c r="D184" s="170"/>
      <c r="E184" s="12" t="s">
        <v>83</v>
      </c>
      <c r="F184" s="171" t="s">
        <v>84</v>
      </c>
      <c r="G184" s="171"/>
      <c r="H184" s="171"/>
      <c r="I184" s="171"/>
      <c r="J184" s="172">
        <v>51</v>
      </c>
      <c r="K184" s="172"/>
      <c r="L184" s="172"/>
      <c r="M184" s="172"/>
      <c r="N184" s="13">
        <v>6372</v>
      </c>
      <c r="O184" s="173" t="s">
        <v>146</v>
      </c>
      <c r="P184" s="173"/>
      <c r="Q184" s="173" t="s">
        <v>78</v>
      </c>
      <c r="R184" s="173"/>
      <c r="S184" s="14"/>
    </row>
    <row r="185" spans="2:19" ht="21.9" customHeight="1" thickBot="1">
      <c r="B185" s="170"/>
      <c r="C185" s="170"/>
      <c r="D185" s="170"/>
      <c r="E185" s="15"/>
      <c r="F185" s="16"/>
      <c r="G185" s="17"/>
      <c r="H185" s="17"/>
      <c r="I185" s="18"/>
      <c r="J185" s="16"/>
      <c r="K185" s="17"/>
      <c r="L185" s="17"/>
      <c r="M185" s="18"/>
      <c r="N185" s="19"/>
      <c r="O185" s="174" t="s">
        <v>147</v>
      </c>
      <c r="P185" s="174"/>
      <c r="Q185" s="174" t="s">
        <v>148</v>
      </c>
      <c r="R185" s="174"/>
      <c r="S185" s="19"/>
    </row>
    <row r="186" spans="2:19" s="3" customFormat="1" ht="11.1" customHeight="1">
      <c r="B186" s="170" t="s">
        <v>349</v>
      </c>
      <c r="C186" s="170" t="s">
        <v>350</v>
      </c>
      <c r="D186" s="170"/>
      <c r="E186" s="12" t="s">
        <v>75</v>
      </c>
      <c r="F186" s="171" t="s">
        <v>76</v>
      </c>
      <c r="G186" s="171"/>
      <c r="H186" s="171"/>
      <c r="I186" s="171"/>
      <c r="J186" s="172">
        <v>51</v>
      </c>
      <c r="K186" s="172"/>
      <c r="L186" s="172"/>
      <c r="M186" s="172"/>
      <c r="N186" s="13">
        <v>261000</v>
      </c>
      <c r="O186" s="173" t="s">
        <v>351</v>
      </c>
      <c r="P186" s="173"/>
      <c r="Q186" s="173" t="s">
        <v>78</v>
      </c>
      <c r="R186" s="173"/>
      <c r="S186" s="14"/>
    </row>
    <row r="187" spans="2:19" ht="67" customHeight="1" thickBot="1">
      <c r="B187" s="170"/>
      <c r="C187" s="170"/>
      <c r="D187" s="170"/>
      <c r="E187" s="15"/>
      <c r="F187" s="16"/>
      <c r="G187" s="17"/>
      <c r="H187" s="17"/>
      <c r="I187" s="18"/>
      <c r="J187" s="16"/>
      <c r="K187" s="17"/>
      <c r="L187" s="17"/>
      <c r="M187" s="18"/>
      <c r="N187" s="19"/>
      <c r="O187" s="174" t="s">
        <v>352</v>
      </c>
      <c r="P187" s="174"/>
      <c r="Q187" s="174" t="s">
        <v>98</v>
      </c>
      <c r="R187" s="174"/>
      <c r="S187" s="19"/>
    </row>
    <row r="188" spans="2:19" s="3" customFormat="1" ht="21.9" customHeight="1">
      <c r="B188" s="170" t="s">
        <v>353</v>
      </c>
      <c r="C188" s="170" t="s">
        <v>354</v>
      </c>
      <c r="D188" s="170"/>
      <c r="E188" s="12" t="s">
        <v>83</v>
      </c>
      <c r="F188" s="171" t="s">
        <v>84</v>
      </c>
      <c r="G188" s="171"/>
      <c r="H188" s="171"/>
      <c r="I188" s="171"/>
      <c r="J188" s="172">
        <v>51</v>
      </c>
      <c r="K188" s="172"/>
      <c r="L188" s="172"/>
      <c r="M188" s="172"/>
      <c r="N188" s="13">
        <v>82100</v>
      </c>
      <c r="O188" s="173" t="s">
        <v>168</v>
      </c>
      <c r="P188" s="173"/>
      <c r="Q188" s="173" t="s">
        <v>78</v>
      </c>
      <c r="R188" s="173"/>
      <c r="S188" s="14"/>
    </row>
    <row r="189" spans="2:19" ht="33" customHeight="1" thickBot="1">
      <c r="B189" s="170"/>
      <c r="C189" s="170"/>
      <c r="D189" s="170"/>
      <c r="E189" s="15"/>
      <c r="F189" s="16"/>
      <c r="G189" s="17"/>
      <c r="H189" s="17"/>
      <c r="I189" s="18"/>
      <c r="J189" s="16"/>
      <c r="K189" s="17"/>
      <c r="L189" s="17"/>
      <c r="M189" s="18"/>
      <c r="N189" s="19"/>
      <c r="O189" s="174" t="s">
        <v>176</v>
      </c>
      <c r="P189" s="174"/>
      <c r="Q189" s="174" t="s">
        <v>170</v>
      </c>
      <c r="R189" s="174"/>
      <c r="S189" s="19"/>
    </row>
    <row r="190" spans="2:19" s="3" customFormat="1" ht="11.1" customHeight="1">
      <c r="B190" s="170" t="s">
        <v>355</v>
      </c>
      <c r="C190" s="170" t="s">
        <v>356</v>
      </c>
      <c r="D190" s="170"/>
      <c r="E190" s="12" t="s">
        <v>83</v>
      </c>
      <c r="F190" s="171" t="s">
        <v>84</v>
      </c>
      <c r="G190" s="171"/>
      <c r="H190" s="171"/>
      <c r="I190" s="171"/>
      <c r="J190" s="172">
        <v>51</v>
      </c>
      <c r="K190" s="172"/>
      <c r="L190" s="172"/>
      <c r="M190" s="172"/>
      <c r="N190" s="13">
        <v>41247.919999999998</v>
      </c>
      <c r="O190" s="173" t="s">
        <v>101</v>
      </c>
      <c r="P190" s="173"/>
      <c r="Q190" s="173" t="s">
        <v>78</v>
      </c>
      <c r="R190" s="173"/>
      <c r="S190" s="14"/>
    </row>
    <row r="191" spans="2:19" ht="44.1" customHeight="1" thickBot="1">
      <c r="B191" s="170"/>
      <c r="C191" s="170"/>
      <c r="D191" s="170"/>
      <c r="E191" s="15"/>
      <c r="F191" s="16"/>
      <c r="G191" s="17"/>
      <c r="H191" s="17"/>
      <c r="I191" s="18"/>
      <c r="J191" s="16"/>
      <c r="K191" s="17"/>
      <c r="L191" s="17"/>
      <c r="M191" s="18"/>
      <c r="N191" s="19"/>
      <c r="O191" s="174" t="s">
        <v>102</v>
      </c>
      <c r="P191" s="174"/>
      <c r="Q191" s="174" t="s">
        <v>103</v>
      </c>
      <c r="R191" s="174"/>
      <c r="S191" s="19"/>
    </row>
    <row r="192" spans="2:19" s="3" customFormat="1" ht="11.1" customHeight="1">
      <c r="B192" s="170" t="s">
        <v>357</v>
      </c>
      <c r="C192" s="170" t="s">
        <v>358</v>
      </c>
      <c r="D192" s="170"/>
      <c r="E192" s="12" t="s">
        <v>83</v>
      </c>
      <c r="F192" s="171" t="s">
        <v>84</v>
      </c>
      <c r="G192" s="171"/>
      <c r="H192" s="171"/>
      <c r="I192" s="171"/>
      <c r="J192" s="172">
        <v>51</v>
      </c>
      <c r="K192" s="172"/>
      <c r="L192" s="172"/>
      <c r="M192" s="172"/>
      <c r="N192" s="13">
        <v>153710.39999999999</v>
      </c>
      <c r="O192" s="173" t="s">
        <v>85</v>
      </c>
      <c r="P192" s="173"/>
      <c r="Q192" s="173" t="s">
        <v>78</v>
      </c>
      <c r="R192" s="173"/>
      <c r="S192" s="14"/>
    </row>
    <row r="193" spans="2:19" ht="33" customHeight="1" thickBot="1">
      <c r="B193" s="170"/>
      <c r="C193" s="170"/>
      <c r="D193" s="170"/>
      <c r="E193" s="15"/>
      <c r="F193" s="16"/>
      <c r="G193" s="17"/>
      <c r="H193" s="17"/>
      <c r="I193" s="18"/>
      <c r="J193" s="16"/>
      <c r="K193" s="17"/>
      <c r="L193" s="17"/>
      <c r="M193" s="18"/>
      <c r="N193" s="19"/>
      <c r="O193" s="174" t="s">
        <v>90</v>
      </c>
      <c r="P193" s="174"/>
      <c r="Q193" s="174" t="s">
        <v>87</v>
      </c>
      <c r="R193" s="174"/>
      <c r="S193" s="19"/>
    </row>
    <row r="194" spans="2:19" s="3" customFormat="1" ht="11.1" customHeight="1">
      <c r="B194" s="170" t="s">
        <v>359</v>
      </c>
      <c r="C194" s="170" t="s">
        <v>360</v>
      </c>
      <c r="D194" s="170"/>
      <c r="E194" s="12" t="s">
        <v>75</v>
      </c>
      <c r="F194" s="171" t="s">
        <v>76</v>
      </c>
      <c r="G194" s="171"/>
      <c r="H194" s="171"/>
      <c r="I194" s="171"/>
      <c r="J194" s="172">
        <v>51</v>
      </c>
      <c r="K194" s="172"/>
      <c r="L194" s="172"/>
      <c r="M194" s="172"/>
      <c r="N194" s="13">
        <v>41600</v>
      </c>
      <c r="O194" s="173" t="s">
        <v>209</v>
      </c>
      <c r="P194" s="173"/>
      <c r="Q194" s="173" t="s">
        <v>78</v>
      </c>
      <c r="R194" s="173"/>
      <c r="S194" s="14"/>
    </row>
    <row r="195" spans="2:19" ht="33" customHeight="1" thickBot="1">
      <c r="B195" s="170"/>
      <c r="C195" s="170"/>
      <c r="D195" s="170"/>
      <c r="E195" s="15"/>
      <c r="F195" s="16"/>
      <c r="G195" s="17"/>
      <c r="H195" s="17"/>
      <c r="I195" s="18"/>
      <c r="J195" s="16"/>
      <c r="K195" s="17"/>
      <c r="L195" s="17"/>
      <c r="M195" s="18"/>
      <c r="N195" s="19"/>
      <c r="O195" s="174" t="s">
        <v>361</v>
      </c>
      <c r="P195" s="174"/>
      <c r="Q195" s="174" t="s">
        <v>211</v>
      </c>
      <c r="R195" s="174"/>
      <c r="S195" s="19"/>
    </row>
    <row r="196" spans="2:19" s="3" customFormat="1" ht="21.9" customHeight="1">
      <c r="B196" s="170" t="s">
        <v>362</v>
      </c>
      <c r="C196" s="170" t="s">
        <v>363</v>
      </c>
      <c r="D196" s="170"/>
      <c r="E196" s="12" t="s">
        <v>83</v>
      </c>
      <c r="F196" s="171" t="s">
        <v>84</v>
      </c>
      <c r="G196" s="171"/>
      <c r="H196" s="171"/>
      <c r="I196" s="171"/>
      <c r="J196" s="172">
        <v>51</v>
      </c>
      <c r="K196" s="172"/>
      <c r="L196" s="172"/>
      <c r="M196" s="172"/>
      <c r="N196" s="13">
        <v>48200</v>
      </c>
      <c r="O196" s="173" t="s">
        <v>364</v>
      </c>
      <c r="P196" s="173"/>
      <c r="Q196" s="173" t="s">
        <v>78</v>
      </c>
      <c r="R196" s="173"/>
      <c r="S196" s="14"/>
    </row>
    <row r="197" spans="2:19" ht="67" customHeight="1" thickBot="1">
      <c r="B197" s="170"/>
      <c r="C197" s="170"/>
      <c r="D197" s="170"/>
      <c r="E197" s="15"/>
      <c r="F197" s="16"/>
      <c r="G197" s="17"/>
      <c r="H197" s="17"/>
      <c r="I197" s="18"/>
      <c r="J197" s="16"/>
      <c r="K197" s="17"/>
      <c r="L197" s="17"/>
      <c r="M197" s="18"/>
      <c r="N197" s="19"/>
      <c r="O197" s="174" t="s">
        <v>365</v>
      </c>
      <c r="P197" s="174"/>
      <c r="Q197" s="174" t="s">
        <v>305</v>
      </c>
      <c r="R197" s="174"/>
      <c r="S197" s="19"/>
    </row>
    <row r="198" spans="2:19" s="3" customFormat="1" ht="21.9" customHeight="1">
      <c r="B198" s="170" t="s">
        <v>366</v>
      </c>
      <c r="C198" s="170" t="s">
        <v>367</v>
      </c>
      <c r="D198" s="170"/>
      <c r="E198" s="12" t="s">
        <v>83</v>
      </c>
      <c r="F198" s="171" t="s">
        <v>84</v>
      </c>
      <c r="G198" s="171"/>
      <c r="H198" s="171"/>
      <c r="I198" s="171"/>
      <c r="J198" s="172">
        <v>51</v>
      </c>
      <c r="K198" s="172"/>
      <c r="L198" s="172"/>
      <c r="M198" s="172"/>
      <c r="N198" s="13">
        <v>48200</v>
      </c>
      <c r="O198" s="173" t="s">
        <v>364</v>
      </c>
      <c r="P198" s="173"/>
      <c r="Q198" s="173" t="s">
        <v>78</v>
      </c>
      <c r="R198" s="173"/>
      <c r="S198" s="14"/>
    </row>
    <row r="199" spans="2:19" ht="67" customHeight="1" thickBot="1">
      <c r="B199" s="170"/>
      <c r="C199" s="170"/>
      <c r="D199" s="170"/>
      <c r="E199" s="15"/>
      <c r="F199" s="16"/>
      <c r="G199" s="17"/>
      <c r="H199" s="17"/>
      <c r="I199" s="18"/>
      <c r="J199" s="16"/>
      <c r="K199" s="17"/>
      <c r="L199" s="17"/>
      <c r="M199" s="18"/>
      <c r="N199" s="19"/>
      <c r="O199" s="174" t="s">
        <v>368</v>
      </c>
      <c r="P199" s="174"/>
      <c r="Q199" s="174" t="s">
        <v>305</v>
      </c>
      <c r="R199" s="174"/>
      <c r="S199" s="19"/>
    </row>
    <row r="200" spans="2:19" s="3" customFormat="1" ht="11.1" customHeight="1">
      <c r="B200" s="170" t="s">
        <v>369</v>
      </c>
      <c r="C200" s="170" t="s">
        <v>370</v>
      </c>
      <c r="D200" s="170"/>
      <c r="E200" s="12" t="s">
        <v>83</v>
      </c>
      <c r="F200" s="171" t="s">
        <v>84</v>
      </c>
      <c r="G200" s="171"/>
      <c r="H200" s="171"/>
      <c r="I200" s="171"/>
      <c r="J200" s="172">
        <v>51</v>
      </c>
      <c r="K200" s="172"/>
      <c r="L200" s="172"/>
      <c r="M200" s="172"/>
      <c r="N200" s="13">
        <v>461131.2</v>
      </c>
      <c r="O200" s="173" t="s">
        <v>85</v>
      </c>
      <c r="P200" s="173"/>
      <c r="Q200" s="173" t="s">
        <v>78</v>
      </c>
      <c r="R200" s="173"/>
      <c r="S200" s="14"/>
    </row>
    <row r="201" spans="2:19" ht="33" customHeight="1" thickBot="1">
      <c r="B201" s="170"/>
      <c r="C201" s="170"/>
      <c r="D201" s="170"/>
      <c r="E201" s="15"/>
      <c r="F201" s="16"/>
      <c r="G201" s="17"/>
      <c r="H201" s="17"/>
      <c r="I201" s="18"/>
      <c r="J201" s="16"/>
      <c r="K201" s="17"/>
      <c r="L201" s="17"/>
      <c r="M201" s="18"/>
      <c r="N201" s="19"/>
      <c r="O201" s="174" t="s">
        <v>86</v>
      </c>
      <c r="P201" s="174"/>
      <c r="Q201" s="174" t="s">
        <v>87</v>
      </c>
      <c r="R201" s="174"/>
      <c r="S201" s="19"/>
    </row>
    <row r="202" spans="2:19" ht="11.1" customHeight="1" thickBot="1">
      <c r="B202" s="21"/>
      <c r="C202" s="22"/>
      <c r="D202" s="22"/>
      <c r="E202" s="23"/>
      <c r="F202" s="24"/>
      <c r="G202" s="25"/>
      <c r="H202" s="25"/>
      <c r="I202" s="26"/>
      <c r="J202" s="24"/>
      <c r="K202" s="25"/>
      <c r="L202" s="25"/>
      <c r="M202" s="26"/>
      <c r="N202" s="27">
        <v>16286703.119999999</v>
      </c>
      <c r="O202" s="21"/>
      <c r="P202" s="22"/>
      <c r="Q202" s="22"/>
      <c r="R202" s="22"/>
      <c r="S202" s="23"/>
    </row>
    <row r="203" spans="2:19" s="3" customFormat="1" ht="11.1" hidden="1" customHeight="1"/>
    <row r="204" spans="2:19" s="3" customFormat="1" ht="11.1" hidden="1" customHeight="1"/>
    <row r="205" spans="2:19" s="3" customFormat="1" ht="11.1" hidden="1" customHeight="1">
      <c r="B205" s="28" t="s">
        <v>50</v>
      </c>
      <c r="C205" s="28"/>
      <c r="D205" s="29"/>
      <c r="E205" s="29"/>
      <c r="F205" s="29"/>
      <c r="H205" s="30"/>
      <c r="I205" s="30"/>
      <c r="J205" s="30"/>
      <c r="K205" s="30"/>
      <c r="M205" s="29"/>
      <c r="N205" s="29"/>
      <c r="O205" s="29"/>
    </row>
    <row r="206" spans="2:19" s="3" customFormat="1" ht="11.1" hidden="1" customHeight="1">
      <c r="D206" s="31" t="s">
        <v>51</v>
      </c>
      <c r="E206" s="31"/>
      <c r="F206" s="31"/>
      <c r="H206" s="31" t="s">
        <v>52</v>
      </c>
      <c r="I206" s="31"/>
      <c r="J206" s="31"/>
      <c r="K206" s="31"/>
      <c r="M206" s="31" t="s">
        <v>53</v>
      </c>
      <c r="N206" s="31"/>
      <c r="O206" s="31"/>
    </row>
    <row r="207" spans="2:19" s="3" customFormat="1" ht="11.1" hidden="1" customHeight="1"/>
  </sheetData>
  <mergeCells count="781">
    <mergeCell ref="B200:B201"/>
    <mergeCell ref="C200:D201"/>
    <mergeCell ref="F200:I200"/>
    <mergeCell ref="J200:M200"/>
    <mergeCell ref="O200:P200"/>
    <mergeCell ref="Q200:R200"/>
    <mergeCell ref="O201:P201"/>
    <mergeCell ref="Q201:R201"/>
    <mergeCell ref="B198:B199"/>
    <mergeCell ref="C198:D199"/>
    <mergeCell ref="F198:I198"/>
    <mergeCell ref="J198:M198"/>
    <mergeCell ref="O198:P198"/>
    <mergeCell ref="Q198:R198"/>
    <mergeCell ref="O199:P199"/>
    <mergeCell ref="Q199:R199"/>
    <mergeCell ref="B196:B197"/>
    <mergeCell ref="C196:D197"/>
    <mergeCell ref="F196:I196"/>
    <mergeCell ref="J196:M196"/>
    <mergeCell ref="O196:P196"/>
    <mergeCell ref="Q196:R196"/>
    <mergeCell ref="O197:P197"/>
    <mergeCell ref="Q197:R197"/>
    <mergeCell ref="B194:B195"/>
    <mergeCell ref="C194:D195"/>
    <mergeCell ref="F194:I194"/>
    <mergeCell ref="J194:M194"/>
    <mergeCell ref="O194:P194"/>
    <mergeCell ref="Q194:R194"/>
    <mergeCell ref="O195:P195"/>
    <mergeCell ref="Q195:R195"/>
    <mergeCell ref="B192:B193"/>
    <mergeCell ref="C192:D193"/>
    <mergeCell ref="F192:I192"/>
    <mergeCell ref="J192:M192"/>
    <mergeCell ref="O192:P192"/>
    <mergeCell ref="Q192:R192"/>
    <mergeCell ref="O193:P193"/>
    <mergeCell ref="Q193:R193"/>
    <mergeCell ref="B190:B191"/>
    <mergeCell ref="C190:D191"/>
    <mergeCell ref="F190:I190"/>
    <mergeCell ref="J190:M190"/>
    <mergeCell ref="O190:P190"/>
    <mergeCell ref="Q190:R190"/>
    <mergeCell ref="O191:P191"/>
    <mergeCell ref="Q191:R191"/>
    <mergeCell ref="B188:B189"/>
    <mergeCell ref="C188:D189"/>
    <mergeCell ref="F188:I188"/>
    <mergeCell ref="J188:M188"/>
    <mergeCell ref="O188:P188"/>
    <mergeCell ref="Q188:R188"/>
    <mergeCell ref="O189:P189"/>
    <mergeCell ref="Q189:R189"/>
    <mergeCell ref="B186:B187"/>
    <mergeCell ref="C186:D187"/>
    <mergeCell ref="F186:I186"/>
    <mergeCell ref="J186:M186"/>
    <mergeCell ref="O186:P186"/>
    <mergeCell ref="Q186:R186"/>
    <mergeCell ref="O187:P187"/>
    <mergeCell ref="Q187:R187"/>
    <mergeCell ref="B184:B185"/>
    <mergeCell ref="C184:D185"/>
    <mergeCell ref="F184:I184"/>
    <mergeCell ref="J184:M184"/>
    <mergeCell ref="O184:P184"/>
    <mergeCell ref="Q184:R184"/>
    <mergeCell ref="O185:P185"/>
    <mergeCell ref="Q185:R185"/>
    <mergeCell ref="B182:B183"/>
    <mergeCell ref="C182:D183"/>
    <mergeCell ref="F182:I182"/>
    <mergeCell ref="J182:M182"/>
    <mergeCell ref="O182:P182"/>
    <mergeCell ref="Q182:R182"/>
    <mergeCell ref="O183:P183"/>
    <mergeCell ref="Q183:R183"/>
    <mergeCell ref="B180:B181"/>
    <mergeCell ref="C180:D181"/>
    <mergeCell ref="F180:I180"/>
    <mergeCell ref="J180:M180"/>
    <mergeCell ref="O180:P180"/>
    <mergeCell ref="Q180:R180"/>
    <mergeCell ref="O181:P181"/>
    <mergeCell ref="Q181:R181"/>
    <mergeCell ref="B178:B179"/>
    <mergeCell ref="C178:D179"/>
    <mergeCell ref="F178:I178"/>
    <mergeCell ref="J178:M178"/>
    <mergeCell ref="O178:P178"/>
    <mergeCell ref="Q178:R178"/>
    <mergeCell ref="O179:P179"/>
    <mergeCell ref="Q179:R179"/>
    <mergeCell ref="B176:B177"/>
    <mergeCell ref="C176:D177"/>
    <mergeCell ref="F176:I176"/>
    <mergeCell ref="J176:M176"/>
    <mergeCell ref="O176:P176"/>
    <mergeCell ref="Q176:R176"/>
    <mergeCell ref="O177:P177"/>
    <mergeCell ref="Q177:R177"/>
    <mergeCell ref="B174:B175"/>
    <mergeCell ref="C174:D175"/>
    <mergeCell ref="F174:I174"/>
    <mergeCell ref="J174:M174"/>
    <mergeCell ref="O174:P174"/>
    <mergeCell ref="Q174:R174"/>
    <mergeCell ref="O175:P175"/>
    <mergeCell ref="Q175:R175"/>
    <mergeCell ref="B172:B173"/>
    <mergeCell ref="C172:D173"/>
    <mergeCell ref="F172:I172"/>
    <mergeCell ref="J172:M172"/>
    <mergeCell ref="O172:P172"/>
    <mergeCell ref="Q172:R172"/>
    <mergeCell ref="O173:P173"/>
    <mergeCell ref="Q173:R173"/>
    <mergeCell ref="B170:B171"/>
    <mergeCell ref="C170:D171"/>
    <mergeCell ref="F170:I170"/>
    <mergeCell ref="J170:M170"/>
    <mergeCell ref="O170:P170"/>
    <mergeCell ref="Q170:R170"/>
    <mergeCell ref="O171:P171"/>
    <mergeCell ref="Q171:R171"/>
    <mergeCell ref="B168:B169"/>
    <mergeCell ref="C168:D169"/>
    <mergeCell ref="F168:I168"/>
    <mergeCell ref="J168:M168"/>
    <mergeCell ref="O168:P168"/>
    <mergeCell ref="Q168:R168"/>
    <mergeCell ref="O169:P169"/>
    <mergeCell ref="Q169:R169"/>
    <mergeCell ref="B166:B167"/>
    <mergeCell ref="C166:D167"/>
    <mergeCell ref="F166:I166"/>
    <mergeCell ref="J166:M166"/>
    <mergeCell ref="O166:P166"/>
    <mergeCell ref="Q166:R166"/>
    <mergeCell ref="O167:P167"/>
    <mergeCell ref="Q167:R167"/>
    <mergeCell ref="B164:B165"/>
    <mergeCell ref="C164:D165"/>
    <mergeCell ref="F164:I164"/>
    <mergeCell ref="J164:M164"/>
    <mergeCell ref="O164:P164"/>
    <mergeCell ref="Q164:R164"/>
    <mergeCell ref="O165:P165"/>
    <mergeCell ref="Q165:R165"/>
    <mergeCell ref="B162:B163"/>
    <mergeCell ref="C162:D163"/>
    <mergeCell ref="F162:I162"/>
    <mergeCell ref="J162:M162"/>
    <mergeCell ref="O162:P162"/>
    <mergeCell ref="Q162:R162"/>
    <mergeCell ref="O163:P163"/>
    <mergeCell ref="Q163:R163"/>
    <mergeCell ref="B160:B161"/>
    <mergeCell ref="C160:D161"/>
    <mergeCell ref="F160:I160"/>
    <mergeCell ref="J160:M160"/>
    <mergeCell ref="O160:P160"/>
    <mergeCell ref="Q160:R160"/>
    <mergeCell ref="O161:P161"/>
    <mergeCell ref="Q161:R161"/>
    <mergeCell ref="B158:B159"/>
    <mergeCell ref="C158:D159"/>
    <mergeCell ref="F158:I158"/>
    <mergeCell ref="J158:M158"/>
    <mergeCell ref="O158:P158"/>
    <mergeCell ref="Q158:R158"/>
    <mergeCell ref="O159:P159"/>
    <mergeCell ref="Q159:R159"/>
    <mergeCell ref="B156:B157"/>
    <mergeCell ref="C156:D157"/>
    <mergeCell ref="F156:I156"/>
    <mergeCell ref="J156:M156"/>
    <mergeCell ref="O156:P156"/>
    <mergeCell ref="Q156:R156"/>
    <mergeCell ref="O157:P157"/>
    <mergeCell ref="Q157:R157"/>
    <mergeCell ref="B154:B155"/>
    <mergeCell ref="C154:D155"/>
    <mergeCell ref="F154:I154"/>
    <mergeCell ref="J154:M154"/>
    <mergeCell ref="O154:P154"/>
    <mergeCell ref="Q154:R154"/>
    <mergeCell ref="O155:P155"/>
    <mergeCell ref="Q155:R155"/>
    <mergeCell ref="B152:B153"/>
    <mergeCell ref="C152:D153"/>
    <mergeCell ref="F152:I152"/>
    <mergeCell ref="J152:M152"/>
    <mergeCell ref="O152:P152"/>
    <mergeCell ref="Q152:R152"/>
    <mergeCell ref="O153:P153"/>
    <mergeCell ref="Q153:R153"/>
    <mergeCell ref="B150:B151"/>
    <mergeCell ref="C150:D151"/>
    <mergeCell ref="F150:I150"/>
    <mergeCell ref="J150:M150"/>
    <mergeCell ref="O150:P150"/>
    <mergeCell ref="Q150:R150"/>
    <mergeCell ref="O151:P151"/>
    <mergeCell ref="Q151:R151"/>
    <mergeCell ref="B148:B149"/>
    <mergeCell ref="C148:D149"/>
    <mergeCell ref="F148:I148"/>
    <mergeCell ref="J148:M148"/>
    <mergeCell ref="O148:P148"/>
    <mergeCell ref="Q148:R148"/>
    <mergeCell ref="O149:P149"/>
    <mergeCell ref="Q149:R149"/>
    <mergeCell ref="B146:B147"/>
    <mergeCell ref="C146:D147"/>
    <mergeCell ref="F146:I146"/>
    <mergeCell ref="J146:M146"/>
    <mergeCell ref="O146:P146"/>
    <mergeCell ref="Q146:R146"/>
    <mergeCell ref="O147:P147"/>
    <mergeCell ref="Q147:R147"/>
    <mergeCell ref="B144:B145"/>
    <mergeCell ref="C144:D145"/>
    <mergeCell ref="F144:I144"/>
    <mergeCell ref="J144:M144"/>
    <mergeCell ref="O144:P144"/>
    <mergeCell ref="Q144:R144"/>
    <mergeCell ref="O145:P145"/>
    <mergeCell ref="Q145:R145"/>
    <mergeCell ref="B142:B143"/>
    <mergeCell ref="C142:D143"/>
    <mergeCell ref="F142:I142"/>
    <mergeCell ref="J142:M142"/>
    <mergeCell ref="O142:P142"/>
    <mergeCell ref="Q142:R142"/>
    <mergeCell ref="O143:P143"/>
    <mergeCell ref="Q143:R143"/>
    <mergeCell ref="B140:B141"/>
    <mergeCell ref="C140:D141"/>
    <mergeCell ref="F140:I140"/>
    <mergeCell ref="J140:M140"/>
    <mergeCell ref="O140:P140"/>
    <mergeCell ref="Q140:R140"/>
    <mergeCell ref="O141:P141"/>
    <mergeCell ref="Q141:R141"/>
    <mergeCell ref="B138:B139"/>
    <mergeCell ref="C138:D139"/>
    <mergeCell ref="F138:I138"/>
    <mergeCell ref="J138:M138"/>
    <mergeCell ref="O138:P138"/>
    <mergeCell ref="Q138:R138"/>
    <mergeCell ref="O139:P139"/>
    <mergeCell ref="Q139:R139"/>
    <mergeCell ref="B136:B137"/>
    <mergeCell ref="C136:D137"/>
    <mergeCell ref="F136:I136"/>
    <mergeCell ref="J136:M136"/>
    <mergeCell ref="O136:P136"/>
    <mergeCell ref="Q136:R136"/>
    <mergeCell ref="O137:P137"/>
    <mergeCell ref="Q137:R137"/>
    <mergeCell ref="B134:B135"/>
    <mergeCell ref="C134:D135"/>
    <mergeCell ref="F134:I134"/>
    <mergeCell ref="J134:M134"/>
    <mergeCell ref="O134:P134"/>
    <mergeCell ref="Q134:R134"/>
    <mergeCell ref="O135:P135"/>
    <mergeCell ref="Q135:R135"/>
    <mergeCell ref="B132:B133"/>
    <mergeCell ref="C132:D133"/>
    <mergeCell ref="F132:I132"/>
    <mergeCell ref="J132:M132"/>
    <mergeCell ref="O132:P132"/>
    <mergeCell ref="Q132:R132"/>
    <mergeCell ref="O133:P133"/>
    <mergeCell ref="Q133:R133"/>
    <mergeCell ref="B130:B131"/>
    <mergeCell ref="C130:D131"/>
    <mergeCell ref="F130:I130"/>
    <mergeCell ref="J130:M130"/>
    <mergeCell ref="O130:P130"/>
    <mergeCell ref="Q130:R130"/>
    <mergeCell ref="O131:P131"/>
    <mergeCell ref="Q131:R131"/>
    <mergeCell ref="B128:B129"/>
    <mergeCell ref="C128:D129"/>
    <mergeCell ref="F128:I128"/>
    <mergeCell ref="J128:M128"/>
    <mergeCell ref="O128:P128"/>
    <mergeCell ref="Q128:R128"/>
    <mergeCell ref="O129:P129"/>
    <mergeCell ref="Q129:R129"/>
    <mergeCell ref="B126:B127"/>
    <mergeCell ref="C126:D127"/>
    <mergeCell ref="F126:I126"/>
    <mergeCell ref="J126:M126"/>
    <mergeCell ref="O126:P126"/>
    <mergeCell ref="Q126:R126"/>
    <mergeCell ref="O127:P127"/>
    <mergeCell ref="Q127:R127"/>
    <mergeCell ref="B124:B125"/>
    <mergeCell ref="C124:D125"/>
    <mergeCell ref="F124:I124"/>
    <mergeCell ref="J124:M124"/>
    <mergeCell ref="O124:P124"/>
    <mergeCell ref="Q124:R124"/>
    <mergeCell ref="O125:P125"/>
    <mergeCell ref="Q125:R125"/>
    <mergeCell ref="B122:B123"/>
    <mergeCell ref="C122:D123"/>
    <mergeCell ref="F122:I122"/>
    <mergeCell ref="J122:M122"/>
    <mergeCell ref="O122:P122"/>
    <mergeCell ref="Q122:R122"/>
    <mergeCell ref="O123:P123"/>
    <mergeCell ref="Q123:R123"/>
    <mergeCell ref="B120:B121"/>
    <mergeCell ref="C120:D121"/>
    <mergeCell ref="F120:I120"/>
    <mergeCell ref="J120:M120"/>
    <mergeCell ref="O120:P120"/>
    <mergeCell ref="Q120:R120"/>
    <mergeCell ref="O121:P121"/>
    <mergeCell ref="Q121:R121"/>
    <mergeCell ref="B118:B119"/>
    <mergeCell ref="C118:D119"/>
    <mergeCell ref="F118:I118"/>
    <mergeCell ref="J118:M118"/>
    <mergeCell ref="O118:P118"/>
    <mergeCell ref="Q118:R118"/>
    <mergeCell ref="O119:P119"/>
    <mergeCell ref="Q119:R119"/>
    <mergeCell ref="B116:B117"/>
    <mergeCell ref="C116:D117"/>
    <mergeCell ref="F116:I116"/>
    <mergeCell ref="J116:M116"/>
    <mergeCell ref="O116:P116"/>
    <mergeCell ref="Q116:R116"/>
    <mergeCell ref="O117:P117"/>
    <mergeCell ref="Q117:R117"/>
    <mergeCell ref="B114:B115"/>
    <mergeCell ref="C114:D115"/>
    <mergeCell ref="F114:I114"/>
    <mergeCell ref="J114:M114"/>
    <mergeCell ref="O114:P114"/>
    <mergeCell ref="Q114:R114"/>
    <mergeCell ref="O115:P115"/>
    <mergeCell ref="Q115:R115"/>
    <mergeCell ref="B112:B113"/>
    <mergeCell ref="C112:D113"/>
    <mergeCell ref="F112:I112"/>
    <mergeCell ref="J112:M112"/>
    <mergeCell ref="O112:P112"/>
    <mergeCell ref="Q112:R112"/>
    <mergeCell ref="O113:P113"/>
    <mergeCell ref="Q113:R113"/>
    <mergeCell ref="B110:B111"/>
    <mergeCell ref="C110:D111"/>
    <mergeCell ref="F110:I110"/>
    <mergeCell ref="J110:M110"/>
    <mergeCell ref="O110:P110"/>
    <mergeCell ref="Q110:R110"/>
    <mergeCell ref="O111:P111"/>
    <mergeCell ref="Q111:R111"/>
    <mergeCell ref="B108:B109"/>
    <mergeCell ref="C108:D109"/>
    <mergeCell ref="F108:I108"/>
    <mergeCell ref="J108:M108"/>
    <mergeCell ref="O108:P108"/>
    <mergeCell ref="Q108:R108"/>
    <mergeCell ref="O109:P109"/>
    <mergeCell ref="Q109:R109"/>
    <mergeCell ref="B106:B107"/>
    <mergeCell ref="C106:D107"/>
    <mergeCell ref="F106:I106"/>
    <mergeCell ref="J106:M106"/>
    <mergeCell ref="O106:P106"/>
    <mergeCell ref="Q106:R106"/>
    <mergeCell ref="O107:P107"/>
    <mergeCell ref="Q107:R107"/>
    <mergeCell ref="B104:B105"/>
    <mergeCell ref="C104:D105"/>
    <mergeCell ref="F104:I104"/>
    <mergeCell ref="J104:M104"/>
    <mergeCell ref="O104:P104"/>
    <mergeCell ref="Q104:R104"/>
    <mergeCell ref="O105:P105"/>
    <mergeCell ref="Q105:R105"/>
    <mergeCell ref="B102:B103"/>
    <mergeCell ref="C102:D103"/>
    <mergeCell ref="F102:I102"/>
    <mergeCell ref="J102:M102"/>
    <mergeCell ref="O102:P102"/>
    <mergeCell ref="Q102:R102"/>
    <mergeCell ref="O103:P103"/>
    <mergeCell ref="Q103:R103"/>
    <mergeCell ref="B100:B101"/>
    <mergeCell ref="C100:D101"/>
    <mergeCell ref="F100:I100"/>
    <mergeCell ref="J100:M100"/>
    <mergeCell ref="O100:P100"/>
    <mergeCell ref="Q100:R100"/>
    <mergeCell ref="O101:P101"/>
    <mergeCell ref="Q101:R101"/>
    <mergeCell ref="B98:B99"/>
    <mergeCell ref="C98:D99"/>
    <mergeCell ref="F98:I98"/>
    <mergeCell ref="J98:M98"/>
    <mergeCell ref="O98:P98"/>
    <mergeCell ref="Q98:R98"/>
    <mergeCell ref="O99:P99"/>
    <mergeCell ref="Q99:R99"/>
    <mergeCell ref="B96:B97"/>
    <mergeCell ref="C96:D97"/>
    <mergeCell ref="F96:I96"/>
    <mergeCell ref="J96:M96"/>
    <mergeCell ref="O96:P96"/>
    <mergeCell ref="Q96:R96"/>
    <mergeCell ref="O97:P97"/>
    <mergeCell ref="Q97:R97"/>
    <mergeCell ref="B94:B95"/>
    <mergeCell ref="C94:D95"/>
    <mergeCell ref="F94:I94"/>
    <mergeCell ref="J94:M94"/>
    <mergeCell ref="O94:P94"/>
    <mergeCell ref="Q94:R94"/>
    <mergeCell ref="O95:P95"/>
    <mergeCell ref="Q95:R95"/>
    <mergeCell ref="B92:B93"/>
    <mergeCell ref="C92:D93"/>
    <mergeCell ref="F92:I92"/>
    <mergeCell ref="J92:M92"/>
    <mergeCell ref="O92:P92"/>
    <mergeCell ref="Q92:R92"/>
    <mergeCell ref="O93:P93"/>
    <mergeCell ref="Q93:R93"/>
    <mergeCell ref="B90:B91"/>
    <mergeCell ref="C90:D91"/>
    <mergeCell ref="F90:I90"/>
    <mergeCell ref="J90:M90"/>
    <mergeCell ref="O90:P90"/>
    <mergeCell ref="Q90:R90"/>
    <mergeCell ref="O91:P91"/>
    <mergeCell ref="Q91:R91"/>
    <mergeCell ref="B88:B89"/>
    <mergeCell ref="C88:D89"/>
    <mergeCell ref="F88:I88"/>
    <mergeCell ref="J88:M88"/>
    <mergeCell ref="O88:P88"/>
    <mergeCell ref="Q88:R88"/>
    <mergeCell ref="O89:P89"/>
    <mergeCell ref="Q89:R89"/>
    <mergeCell ref="B86:B87"/>
    <mergeCell ref="C86:D87"/>
    <mergeCell ref="F86:I86"/>
    <mergeCell ref="J86:M86"/>
    <mergeCell ref="O86:P86"/>
    <mergeCell ref="Q86:R86"/>
    <mergeCell ref="O87:P87"/>
    <mergeCell ref="Q87:R87"/>
    <mergeCell ref="B84:B85"/>
    <mergeCell ref="C84:D85"/>
    <mergeCell ref="F84:I84"/>
    <mergeCell ref="J84:M84"/>
    <mergeCell ref="O84:P84"/>
    <mergeCell ref="Q84:R84"/>
    <mergeCell ref="O85:P85"/>
    <mergeCell ref="Q85:R85"/>
    <mergeCell ref="B82:B83"/>
    <mergeCell ref="C82:D83"/>
    <mergeCell ref="F82:I82"/>
    <mergeCell ref="J82:M82"/>
    <mergeCell ref="O82:P82"/>
    <mergeCell ref="Q82:R82"/>
    <mergeCell ref="O83:P83"/>
    <mergeCell ref="Q83:R83"/>
    <mergeCell ref="B80:B81"/>
    <mergeCell ref="C80:D81"/>
    <mergeCell ref="F80:I80"/>
    <mergeCell ref="J80:M80"/>
    <mergeCell ref="O80:P80"/>
    <mergeCell ref="Q80:R80"/>
    <mergeCell ref="O81:P81"/>
    <mergeCell ref="Q81:R81"/>
    <mergeCell ref="B78:B79"/>
    <mergeCell ref="C78:D79"/>
    <mergeCell ref="F78:I78"/>
    <mergeCell ref="J78:M78"/>
    <mergeCell ref="O78:P78"/>
    <mergeCell ref="Q78:R78"/>
    <mergeCell ref="O79:P79"/>
    <mergeCell ref="Q79:R79"/>
    <mergeCell ref="B76:B77"/>
    <mergeCell ref="C76:D77"/>
    <mergeCell ref="F76:I76"/>
    <mergeCell ref="J76:M76"/>
    <mergeCell ref="O76:P76"/>
    <mergeCell ref="Q76:R76"/>
    <mergeCell ref="O77:P77"/>
    <mergeCell ref="Q77:R77"/>
    <mergeCell ref="B74:B75"/>
    <mergeCell ref="C74:D75"/>
    <mergeCell ref="F74:I74"/>
    <mergeCell ref="J74:M74"/>
    <mergeCell ref="O74:P74"/>
    <mergeCell ref="Q74:R74"/>
    <mergeCell ref="O75:P75"/>
    <mergeCell ref="Q75:R75"/>
    <mergeCell ref="B72:B73"/>
    <mergeCell ref="C72:D73"/>
    <mergeCell ref="F72:I72"/>
    <mergeCell ref="J72:M72"/>
    <mergeCell ref="O72:P72"/>
    <mergeCell ref="Q72:R72"/>
    <mergeCell ref="O73:P73"/>
    <mergeCell ref="Q73:R73"/>
    <mergeCell ref="B70:B71"/>
    <mergeCell ref="C70:D71"/>
    <mergeCell ref="F70:I70"/>
    <mergeCell ref="J70:M70"/>
    <mergeCell ref="O70:P70"/>
    <mergeCell ref="Q70:R70"/>
    <mergeCell ref="O71:P71"/>
    <mergeCell ref="Q71:R71"/>
    <mergeCell ref="B68:B69"/>
    <mergeCell ref="C68:D69"/>
    <mergeCell ref="F68:I68"/>
    <mergeCell ref="J68:M68"/>
    <mergeCell ref="O68:P68"/>
    <mergeCell ref="Q68:R68"/>
    <mergeCell ref="O69:P69"/>
    <mergeCell ref="Q69:R69"/>
    <mergeCell ref="B66:B67"/>
    <mergeCell ref="C66:D67"/>
    <mergeCell ref="F66:I66"/>
    <mergeCell ref="J66:M66"/>
    <mergeCell ref="O66:P66"/>
    <mergeCell ref="Q66:R66"/>
    <mergeCell ref="O67:P67"/>
    <mergeCell ref="Q67:R67"/>
    <mergeCell ref="B64:B65"/>
    <mergeCell ref="C64:D65"/>
    <mergeCell ref="F64:I64"/>
    <mergeCell ref="J64:M64"/>
    <mergeCell ref="O64:P64"/>
    <mergeCell ref="Q64:R64"/>
    <mergeCell ref="O65:P65"/>
    <mergeCell ref="Q65:R65"/>
    <mergeCell ref="B62:B63"/>
    <mergeCell ref="C62:D63"/>
    <mergeCell ref="F62:I62"/>
    <mergeCell ref="J62:M62"/>
    <mergeCell ref="O62:P62"/>
    <mergeCell ref="Q62:R62"/>
    <mergeCell ref="O63:P63"/>
    <mergeCell ref="Q63:R63"/>
    <mergeCell ref="B60:B61"/>
    <mergeCell ref="C60:D61"/>
    <mergeCell ref="F60:I60"/>
    <mergeCell ref="J60:M60"/>
    <mergeCell ref="O60:P60"/>
    <mergeCell ref="Q60:R60"/>
    <mergeCell ref="O61:P61"/>
    <mergeCell ref="Q61:R61"/>
    <mergeCell ref="B58:B59"/>
    <mergeCell ref="C58:D59"/>
    <mergeCell ref="F58:I58"/>
    <mergeCell ref="J58:M58"/>
    <mergeCell ref="O58:P58"/>
    <mergeCell ref="Q58:R58"/>
    <mergeCell ref="O59:P59"/>
    <mergeCell ref="Q59:R59"/>
    <mergeCell ref="B56:B57"/>
    <mergeCell ref="C56:D57"/>
    <mergeCell ref="F56:I56"/>
    <mergeCell ref="J56:M56"/>
    <mergeCell ref="O56:P56"/>
    <mergeCell ref="Q56:R56"/>
    <mergeCell ref="O57:P57"/>
    <mergeCell ref="Q57:R57"/>
    <mergeCell ref="B54:B55"/>
    <mergeCell ref="C54:D55"/>
    <mergeCell ref="F54:I54"/>
    <mergeCell ref="J54:M54"/>
    <mergeCell ref="O54:P54"/>
    <mergeCell ref="Q54:R54"/>
    <mergeCell ref="O55:P55"/>
    <mergeCell ref="Q55:R55"/>
    <mergeCell ref="B52:B53"/>
    <mergeCell ref="C52:D53"/>
    <mergeCell ref="F52:I52"/>
    <mergeCell ref="J52:M52"/>
    <mergeCell ref="O52:P52"/>
    <mergeCell ref="Q52:R52"/>
    <mergeCell ref="O53:P53"/>
    <mergeCell ref="Q53:R53"/>
    <mergeCell ref="B50:B51"/>
    <mergeCell ref="C50:D51"/>
    <mergeCell ref="F50:I50"/>
    <mergeCell ref="J50:M50"/>
    <mergeCell ref="O50:P50"/>
    <mergeCell ref="Q50:R50"/>
    <mergeCell ref="O51:P51"/>
    <mergeCell ref="Q51:R51"/>
    <mergeCell ref="B48:B49"/>
    <mergeCell ref="C48:D49"/>
    <mergeCell ref="F48:I48"/>
    <mergeCell ref="J48:M48"/>
    <mergeCell ref="O48:P48"/>
    <mergeCell ref="Q48:R48"/>
    <mergeCell ref="O49:P49"/>
    <mergeCell ref="Q49:R49"/>
    <mergeCell ref="B46:B47"/>
    <mergeCell ref="C46:D47"/>
    <mergeCell ref="F46:I46"/>
    <mergeCell ref="J46:M46"/>
    <mergeCell ref="O46:P46"/>
    <mergeCell ref="Q46:R46"/>
    <mergeCell ref="O47:P47"/>
    <mergeCell ref="Q47:R47"/>
    <mergeCell ref="B44:B45"/>
    <mergeCell ref="C44:D45"/>
    <mergeCell ref="F44:I44"/>
    <mergeCell ref="J44:M44"/>
    <mergeCell ref="O44:P44"/>
    <mergeCell ref="Q44:R44"/>
    <mergeCell ref="O45:P45"/>
    <mergeCell ref="Q45:R45"/>
    <mergeCell ref="B42:B43"/>
    <mergeCell ref="C42:D43"/>
    <mergeCell ref="F42:I42"/>
    <mergeCell ref="J42:M42"/>
    <mergeCell ref="O42:P42"/>
    <mergeCell ref="Q42:R42"/>
    <mergeCell ref="O43:P43"/>
    <mergeCell ref="Q43:R43"/>
    <mergeCell ref="B40:B41"/>
    <mergeCell ref="C40:D41"/>
    <mergeCell ref="F40:I40"/>
    <mergeCell ref="J40:M40"/>
    <mergeCell ref="O40:P40"/>
    <mergeCell ref="Q40:R40"/>
    <mergeCell ref="O41:P41"/>
    <mergeCell ref="Q41:R41"/>
    <mergeCell ref="B38:B39"/>
    <mergeCell ref="C38:D39"/>
    <mergeCell ref="F38:I38"/>
    <mergeCell ref="J38:M38"/>
    <mergeCell ref="O38:P38"/>
    <mergeCell ref="Q38:R38"/>
    <mergeCell ref="O39:P39"/>
    <mergeCell ref="Q39:R39"/>
    <mergeCell ref="B36:B37"/>
    <mergeCell ref="C36:D37"/>
    <mergeCell ref="F36:I36"/>
    <mergeCell ref="J36:M36"/>
    <mergeCell ref="O36:P36"/>
    <mergeCell ref="Q36:R36"/>
    <mergeCell ref="O37:P37"/>
    <mergeCell ref="Q37:R37"/>
    <mergeCell ref="B34:B35"/>
    <mergeCell ref="C34:D35"/>
    <mergeCell ref="F34:I34"/>
    <mergeCell ref="J34:M34"/>
    <mergeCell ref="O34:P34"/>
    <mergeCell ref="Q34:R34"/>
    <mergeCell ref="O35:P35"/>
    <mergeCell ref="Q35:R35"/>
    <mergeCell ref="B32:B33"/>
    <mergeCell ref="C32:D33"/>
    <mergeCell ref="F32:I32"/>
    <mergeCell ref="J32:M32"/>
    <mergeCell ref="O32:P32"/>
    <mergeCell ref="Q32:R32"/>
    <mergeCell ref="O33:P33"/>
    <mergeCell ref="Q33:R33"/>
    <mergeCell ref="B30:B31"/>
    <mergeCell ref="C30:D31"/>
    <mergeCell ref="F30:I30"/>
    <mergeCell ref="J30:M30"/>
    <mergeCell ref="O30:P30"/>
    <mergeCell ref="Q30:R30"/>
    <mergeCell ref="O31:P31"/>
    <mergeCell ref="Q31:R31"/>
    <mergeCell ref="B28:B29"/>
    <mergeCell ref="C28:D29"/>
    <mergeCell ref="F28:I28"/>
    <mergeCell ref="J28:M28"/>
    <mergeCell ref="O28:P28"/>
    <mergeCell ref="Q28:R28"/>
    <mergeCell ref="O29:P29"/>
    <mergeCell ref="Q29:R29"/>
    <mergeCell ref="B26:B27"/>
    <mergeCell ref="C26:D27"/>
    <mergeCell ref="F26:I26"/>
    <mergeCell ref="J26:M26"/>
    <mergeCell ref="O26:P26"/>
    <mergeCell ref="Q26:R26"/>
    <mergeCell ref="O27:P27"/>
    <mergeCell ref="Q27:R27"/>
    <mergeCell ref="B24:B25"/>
    <mergeCell ref="C24:D25"/>
    <mergeCell ref="F24:I24"/>
    <mergeCell ref="J24:M24"/>
    <mergeCell ref="O24:P24"/>
    <mergeCell ref="Q24:R24"/>
    <mergeCell ref="O25:P25"/>
    <mergeCell ref="Q25:R25"/>
    <mergeCell ref="B22:B23"/>
    <mergeCell ref="C22:D23"/>
    <mergeCell ref="F22:I22"/>
    <mergeCell ref="J22:M22"/>
    <mergeCell ref="O22:P22"/>
    <mergeCell ref="Q22:R22"/>
    <mergeCell ref="O23:P23"/>
    <mergeCell ref="Q23:R23"/>
    <mergeCell ref="B20:B21"/>
    <mergeCell ref="C20:D21"/>
    <mergeCell ref="F20:I20"/>
    <mergeCell ref="J20:M20"/>
    <mergeCell ref="O20:P20"/>
    <mergeCell ref="Q20:R20"/>
    <mergeCell ref="O21:P21"/>
    <mergeCell ref="Q21:R21"/>
    <mergeCell ref="B18:B19"/>
    <mergeCell ref="C18:D19"/>
    <mergeCell ref="F18:I18"/>
    <mergeCell ref="J18:M18"/>
    <mergeCell ref="O18:P18"/>
    <mergeCell ref="Q18:R18"/>
    <mergeCell ref="O19:P19"/>
    <mergeCell ref="Q19:R19"/>
    <mergeCell ref="B16:B17"/>
    <mergeCell ref="C16:D17"/>
    <mergeCell ref="F16:I16"/>
    <mergeCell ref="J16:M16"/>
    <mergeCell ref="O16:P16"/>
    <mergeCell ref="Q16:R16"/>
    <mergeCell ref="O17:P17"/>
    <mergeCell ref="Q17:R17"/>
    <mergeCell ref="B14:B15"/>
    <mergeCell ref="C14:D15"/>
    <mergeCell ref="F14:I14"/>
    <mergeCell ref="J14:M14"/>
    <mergeCell ref="O14:P14"/>
    <mergeCell ref="Q14:R14"/>
    <mergeCell ref="O15:P15"/>
    <mergeCell ref="Q15:R15"/>
    <mergeCell ref="B10:B11"/>
    <mergeCell ref="C10:D11"/>
    <mergeCell ref="F10:I10"/>
    <mergeCell ref="J10:M10"/>
    <mergeCell ref="O10:P10"/>
    <mergeCell ref="Q10:R10"/>
    <mergeCell ref="O11:P11"/>
    <mergeCell ref="Q11:R11"/>
    <mergeCell ref="B12:B13"/>
    <mergeCell ref="C12:D13"/>
    <mergeCell ref="F12:I12"/>
    <mergeCell ref="J12:M12"/>
    <mergeCell ref="O12:P12"/>
    <mergeCell ref="Q12:R12"/>
    <mergeCell ref="O13:P13"/>
    <mergeCell ref="Q13:R13"/>
    <mergeCell ref="C7:D7"/>
    <mergeCell ref="F7:I7"/>
    <mergeCell ref="J7:M7"/>
    <mergeCell ref="O7:P7"/>
    <mergeCell ref="Q7:R7"/>
    <mergeCell ref="B8:B9"/>
    <mergeCell ref="C8:D9"/>
    <mergeCell ref="F8:I8"/>
    <mergeCell ref="J8:M8"/>
    <mergeCell ref="O8:P8"/>
    <mergeCell ref="Q8:R8"/>
    <mergeCell ref="O9:P9"/>
    <mergeCell ref="Q9:R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71"/>
  <sheetViews>
    <sheetView topLeftCell="A227" workbookViewId="0">
      <selection activeCell="O231" sqref="O231:P231"/>
    </sheetView>
  </sheetViews>
  <sheetFormatPr defaultColWidth="10.125" defaultRowHeight="11.55" customHeight="1"/>
  <cols>
    <col min="1" max="1" width="0.375" style="3" customWidth="1"/>
    <col min="2" max="2" width="10.125" style="3" customWidth="1"/>
    <col min="3" max="3" width="8.625" style="3" customWidth="1"/>
    <col min="4" max="4" width="19.125" style="3" customWidth="1"/>
    <col min="5" max="5" width="20" style="3" customWidth="1"/>
    <col min="6" max="6" width="0.125" style="3" customWidth="1"/>
    <col min="7" max="7" width="2.375" style="3" customWidth="1"/>
    <col min="8" max="8" width="0.875" style="3" customWidth="1"/>
    <col min="9" max="9" width="7.625" style="3" customWidth="1"/>
    <col min="10" max="10" width="4" style="3" customWidth="1"/>
    <col min="11" max="11" width="2.625" style="3" customWidth="1"/>
    <col min="12" max="12" width="2.375" style="3" customWidth="1"/>
    <col min="13" max="13" width="1" style="3" customWidth="1"/>
    <col min="14" max="14" width="15" style="3" customWidth="1"/>
    <col min="15" max="15" width="15.875" style="3" customWidth="1"/>
    <col min="16" max="16" width="13.125" style="3" customWidth="1"/>
    <col min="17" max="17" width="1.375" style="3" customWidth="1"/>
    <col min="18" max="18" width="27.5" style="3" customWidth="1"/>
    <col min="19" max="19" width="9.375" style="3" customWidth="1"/>
    <col min="20" max="16384" width="10.125" style="4"/>
  </cols>
  <sheetData>
    <row r="1" spans="1:19" ht="15" customHeight="1">
      <c r="A1" s="1"/>
      <c r="B1" s="2" t="s">
        <v>0</v>
      </c>
    </row>
    <row r="2" spans="1:19" ht="15" customHeight="1">
      <c r="A2" s="1"/>
      <c r="B2" s="5" t="s">
        <v>62</v>
      </c>
    </row>
    <row r="3" spans="1:19" ht="11.95" customHeight="1">
      <c r="A3" s="6"/>
      <c r="B3" s="7">
        <v>76.510000000000005</v>
      </c>
    </row>
    <row r="4" spans="1:19" ht="11.95" customHeight="1">
      <c r="A4" s="8"/>
      <c r="B4" s="9" t="s">
        <v>63</v>
      </c>
    </row>
    <row r="6" spans="1:19" ht="11.95" customHeight="1" thickBot="1">
      <c r="A6" s="8"/>
    </row>
    <row r="7" spans="1:19" ht="21.9" customHeight="1" thickBot="1">
      <c r="B7" s="10" t="s">
        <v>64</v>
      </c>
      <c r="C7" s="168" t="s">
        <v>65</v>
      </c>
      <c r="D7" s="168"/>
      <c r="E7" s="10" t="s">
        <v>66</v>
      </c>
      <c r="F7" s="168" t="s">
        <v>67</v>
      </c>
      <c r="G7" s="168"/>
      <c r="H7" s="168"/>
      <c r="I7" s="168"/>
      <c r="J7" s="168" t="s">
        <v>68</v>
      </c>
      <c r="K7" s="168"/>
      <c r="L7" s="168"/>
      <c r="M7" s="168"/>
      <c r="N7" s="10" t="s">
        <v>69</v>
      </c>
      <c r="O7" s="169" t="s">
        <v>70</v>
      </c>
      <c r="P7" s="169"/>
      <c r="Q7" s="169" t="s">
        <v>71</v>
      </c>
      <c r="R7" s="169"/>
      <c r="S7" s="11" t="s">
        <v>72</v>
      </c>
    </row>
    <row r="8" spans="1:19" s="3" customFormat="1" ht="21.9" customHeight="1">
      <c r="B8" s="170" t="s">
        <v>371</v>
      </c>
      <c r="C8" s="170" t="s">
        <v>372</v>
      </c>
      <c r="D8" s="170"/>
      <c r="E8" s="12" t="s">
        <v>373</v>
      </c>
      <c r="F8" s="171" t="s">
        <v>374</v>
      </c>
      <c r="G8" s="171"/>
      <c r="H8" s="171"/>
      <c r="I8" s="171"/>
      <c r="J8" s="172">
        <v>51</v>
      </c>
      <c r="K8" s="172"/>
      <c r="L8" s="172"/>
      <c r="M8" s="172"/>
      <c r="N8" s="20">
        <v>810.98</v>
      </c>
      <c r="O8" s="173" t="s">
        <v>375</v>
      </c>
      <c r="P8" s="173"/>
      <c r="Q8" s="173" t="s">
        <v>78</v>
      </c>
      <c r="R8" s="173"/>
      <c r="S8" s="14"/>
    </row>
    <row r="9" spans="1:19" ht="21.9" customHeight="1" thickBot="1">
      <c r="B9" s="170"/>
      <c r="C9" s="170"/>
      <c r="D9" s="170"/>
      <c r="E9" s="15"/>
      <c r="F9" s="16"/>
      <c r="G9" s="17"/>
      <c r="H9" s="17"/>
      <c r="I9" s="18"/>
      <c r="J9" s="16"/>
      <c r="K9" s="17"/>
      <c r="L9" s="17"/>
      <c r="M9" s="18"/>
      <c r="N9" s="19"/>
      <c r="O9" s="174" t="s">
        <v>376</v>
      </c>
      <c r="P9" s="174"/>
      <c r="Q9" s="174" t="s">
        <v>377</v>
      </c>
      <c r="R9" s="174"/>
      <c r="S9" s="19"/>
    </row>
    <row r="10" spans="1:19" s="3" customFormat="1" ht="21.9" customHeight="1">
      <c r="B10" s="170" t="s">
        <v>371</v>
      </c>
      <c r="C10" s="170" t="s">
        <v>378</v>
      </c>
      <c r="D10" s="170"/>
      <c r="E10" s="12" t="s">
        <v>373</v>
      </c>
      <c r="F10" s="171" t="s">
        <v>374</v>
      </c>
      <c r="G10" s="171"/>
      <c r="H10" s="171"/>
      <c r="I10" s="171"/>
      <c r="J10" s="172">
        <v>51</v>
      </c>
      <c r="K10" s="172"/>
      <c r="L10" s="172"/>
      <c r="M10" s="172"/>
      <c r="N10" s="20">
        <v>31.16</v>
      </c>
      <c r="O10" s="173" t="s">
        <v>375</v>
      </c>
      <c r="P10" s="173"/>
      <c r="Q10" s="173" t="s">
        <v>78</v>
      </c>
      <c r="R10" s="173"/>
      <c r="S10" s="14"/>
    </row>
    <row r="11" spans="1:19" ht="21.9" customHeight="1" thickBot="1">
      <c r="B11" s="170"/>
      <c r="C11" s="170"/>
      <c r="D11" s="170"/>
      <c r="E11" s="15"/>
      <c r="F11" s="16"/>
      <c r="G11" s="17"/>
      <c r="H11" s="17"/>
      <c r="I11" s="18"/>
      <c r="J11" s="16"/>
      <c r="K11" s="17"/>
      <c r="L11" s="17"/>
      <c r="M11" s="18"/>
      <c r="N11" s="19"/>
      <c r="O11" s="174" t="s">
        <v>379</v>
      </c>
      <c r="P11" s="174"/>
      <c r="Q11" s="174" t="s">
        <v>377</v>
      </c>
      <c r="R11" s="174"/>
      <c r="S11" s="19"/>
    </row>
    <row r="12" spans="1:19" s="3" customFormat="1" ht="21.9" customHeight="1">
      <c r="B12" s="170" t="s">
        <v>380</v>
      </c>
      <c r="C12" s="170" t="s">
        <v>381</v>
      </c>
      <c r="D12" s="170"/>
      <c r="E12" s="12" t="s">
        <v>373</v>
      </c>
      <c r="F12" s="171" t="s">
        <v>374</v>
      </c>
      <c r="G12" s="171"/>
      <c r="H12" s="171"/>
      <c r="I12" s="171"/>
      <c r="J12" s="172">
        <v>51</v>
      </c>
      <c r="K12" s="172"/>
      <c r="L12" s="172"/>
      <c r="M12" s="172"/>
      <c r="N12" s="20">
        <v>20.5</v>
      </c>
      <c r="O12" s="173" t="s">
        <v>375</v>
      </c>
      <c r="P12" s="173"/>
      <c r="Q12" s="173" t="s">
        <v>78</v>
      </c>
      <c r="R12" s="173"/>
      <c r="S12" s="14"/>
    </row>
    <row r="13" spans="1:19" ht="21.9" customHeight="1" thickBot="1">
      <c r="B13" s="170"/>
      <c r="C13" s="170"/>
      <c r="D13" s="170"/>
      <c r="E13" s="15"/>
      <c r="F13" s="16"/>
      <c r="G13" s="17"/>
      <c r="H13" s="17"/>
      <c r="I13" s="18"/>
      <c r="J13" s="16"/>
      <c r="K13" s="17"/>
      <c r="L13" s="17"/>
      <c r="M13" s="18"/>
      <c r="N13" s="19"/>
      <c r="O13" s="174" t="s">
        <v>382</v>
      </c>
      <c r="P13" s="174"/>
      <c r="Q13" s="174" t="s">
        <v>377</v>
      </c>
      <c r="R13" s="174"/>
      <c r="S13" s="19"/>
    </row>
    <row r="14" spans="1:19" s="3" customFormat="1" ht="21.9" customHeight="1">
      <c r="B14" s="170" t="s">
        <v>383</v>
      </c>
      <c r="C14" s="170" t="s">
        <v>384</v>
      </c>
      <c r="D14" s="170"/>
      <c r="E14" s="12" t="s">
        <v>373</v>
      </c>
      <c r="F14" s="171" t="s">
        <v>374</v>
      </c>
      <c r="G14" s="171"/>
      <c r="H14" s="171"/>
      <c r="I14" s="171"/>
      <c r="J14" s="172">
        <v>51</v>
      </c>
      <c r="K14" s="172"/>
      <c r="L14" s="172"/>
      <c r="M14" s="172"/>
      <c r="N14" s="20">
        <v>30.75</v>
      </c>
      <c r="O14" s="173" t="s">
        <v>375</v>
      </c>
      <c r="P14" s="173"/>
      <c r="Q14" s="173" t="s">
        <v>78</v>
      </c>
      <c r="R14" s="173"/>
      <c r="S14" s="14"/>
    </row>
    <row r="15" spans="1:19" ht="21.9" customHeight="1" thickBot="1">
      <c r="B15" s="170"/>
      <c r="C15" s="170"/>
      <c r="D15" s="170"/>
      <c r="E15" s="15"/>
      <c r="F15" s="16"/>
      <c r="G15" s="17"/>
      <c r="H15" s="17"/>
      <c r="I15" s="18"/>
      <c r="J15" s="16"/>
      <c r="K15" s="17"/>
      <c r="L15" s="17"/>
      <c r="M15" s="18"/>
      <c r="N15" s="19"/>
      <c r="O15" s="174" t="s">
        <v>385</v>
      </c>
      <c r="P15" s="174"/>
      <c r="Q15" s="174" t="s">
        <v>377</v>
      </c>
      <c r="R15" s="174"/>
      <c r="S15" s="19"/>
    </row>
    <row r="16" spans="1:19" s="3" customFormat="1" ht="21.9" customHeight="1">
      <c r="B16" s="170" t="s">
        <v>386</v>
      </c>
      <c r="C16" s="170" t="s">
        <v>387</v>
      </c>
      <c r="D16" s="170"/>
      <c r="E16" s="12" t="s">
        <v>373</v>
      </c>
      <c r="F16" s="171" t="s">
        <v>374</v>
      </c>
      <c r="G16" s="171"/>
      <c r="H16" s="171"/>
      <c r="I16" s="171"/>
      <c r="J16" s="172">
        <v>51</v>
      </c>
      <c r="K16" s="172"/>
      <c r="L16" s="172"/>
      <c r="M16" s="172"/>
      <c r="N16" s="20">
        <v>20.5</v>
      </c>
      <c r="O16" s="173" t="s">
        <v>375</v>
      </c>
      <c r="P16" s="173"/>
      <c r="Q16" s="173" t="s">
        <v>78</v>
      </c>
      <c r="R16" s="173"/>
      <c r="S16" s="14"/>
    </row>
    <row r="17" spans="2:19" ht="21.9" customHeight="1" thickBot="1">
      <c r="B17" s="170"/>
      <c r="C17" s="170"/>
      <c r="D17" s="170"/>
      <c r="E17" s="15"/>
      <c r="F17" s="16"/>
      <c r="G17" s="17"/>
      <c r="H17" s="17"/>
      <c r="I17" s="18"/>
      <c r="J17" s="16"/>
      <c r="K17" s="17"/>
      <c r="L17" s="17"/>
      <c r="M17" s="18"/>
      <c r="N17" s="19"/>
      <c r="O17" s="174" t="s">
        <v>388</v>
      </c>
      <c r="P17" s="174"/>
      <c r="Q17" s="174" t="s">
        <v>377</v>
      </c>
      <c r="R17" s="174"/>
      <c r="S17" s="19"/>
    </row>
    <row r="18" spans="2:19" s="3" customFormat="1" ht="21.9" customHeight="1">
      <c r="B18" s="170" t="s">
        <v>389</v>
      </c>
      <c r="C18" s="170" t="s">
        <v>390</v>
      </c>
      <c r="D18" s="170"/>
      <c r="E18" s="12" t="s">
        <v>373</v>
      </c>
      <c r="F18" s="171" t="s">
        <v>374</v>
      </c>
      <c r="G18" s="171"/>
      <c r="H18" s="171"/>
      <c r="I18" s="171"/>
      <c r="J18" s="172">
        <v>51</v>
      </c>
      <c r="K18" s="172"/>
      <c r="L18" s="172"/>
      <c r="M18" s="172"/>
      <c r="N18" s="20">
        <v>30.75</v>
      </c>
      <c r="O18" s="173" t="s">
        <v>375</v>
      </c>
      <c r="P18" s="173"/>
      <c r="Q18" s="173" t="s">
        <v>78</v>
      </c>
      <c r="R18" s="173"/>
      <c r="S18" s="14"/>
    </row>
    <row r="19" spans="2:19" ht="21.9" customHeight="1" thickBot="1">
      <c r="B19" s="170"/>
      <c r="C19" s="170"/>
      <c r="D19" s="170"/>
      <c r="E19" s="15"/>
      <c r="F19" s="16"/>
      <c r="G19" s="17"/>
      <c r="H19" s="17"/>
      <c r="I19" s="18"/>
      <c r="J19" s="16"/>
      <c r="K19" s="17"/>
      <c r="L19" s="17"/>
      <c r="M19" s="18"/>
      <c r="N19" s="19"/>
      <c r="O19" s="174" t="s">
        <v>391</v>
      </c>
      <c r="P19" s="174"/>
      <c r="Q19" s="174" t="s">
        <v>377</v>
      </c>
      <c r="R19" s="174"/>
      <c r="S19" s="19"/>
    </row>
    <row r="20" spans="2:19" s="3" customFormat="1" ht="21.9" customHeight="1">
      <c r="B20" s="170" t="s">
        <v>392</v>
      </c>
      <c r="C20" s="170" t="s">
        <v>393</v>
      </c>
      <c r="D20" s="170"/>
      <c r="E20" s="12" t="s">
        <v>373</v>
      </c>
      <c r="F20" s="171" t="s">
        <v>374</v>
      </c>
      <c r="G20" s="171"/>
      <c r="H20" s="171"/>
      <c r="I20" s="171"/>
      <c r="J20" s="172">
        <v>51</v>
      </c>
      <c r="K20" s="172"/>
      <c r="L20" s="172"/>
      <c r="M20" s="172"/>
      <c r="N20" s="20">
        <v>30.75</v>
      </c>
      <c r="O20" s="173" t="s">
        <v>375</v>
      </c>
      <c r="P20" s="173"/>
      <c r="Q20" s="173" t="s">
        <v>78</v>
      </c>
      <c r="R20" s="173"/>
      <c r="S20" s="14"/>
    </row>
    <row r="21" spans="2:19" ht="21.9" customHeight="1" thickBot="1">
      <c r="B21" s="170"/>
      <c r="C21" s="170"/>
      <c r="D21" s="170"/>
      <c r="E21" s="15"/>
      <c r="F21" s="16"/>
      <c r="G21" s="17"/>
      <c r="H21" s="17"/>
      <c r="I21" s="18"/>
      <c r="J21" s="16"/>
      <c r="K21" s="17"/>
      <c r="L21" s="17"/>
      <c r="M21" s="18"/>
      <c r="N21" s="19"/>
      <c r="O21" s="174" t="s">
        <v>394</v>
      </c>
      <c r="P21" s="174"/>
      <c r="Q21" s="174" t="s">
        <v>377</v>
      </c>
      <c r="R21" s="174"/>
      <c r="S21" s="19"/>
    </row>
    <row r="22" spans="2:19" s="3" customFormat="1" ht="21.9" customHeight="1">
      <c r="B22" s="170" t="s">
        <v>395</v>
      </c>
      <c r="C22" s="170" t="s">
        <v>396</v>
      </c>
      <c r="D22" s="170"/>
      <c r="E22" s="12" t="s">
        <v>373</v>
      </c>
      <c r="F22" s="171" t="s">
        <v>374</v>
      </c>
      <c r="G22" s="171"/>
      <c r="H22" s="171"/>
      <c r="I22" s="171"/>
      <c r="J22" s="172">
        <v>51</v>
      </c>
      <c r="K22" s="172"/>
      <c r="L22" s="172"/>
      <c r="M22" s="172"/>
      <c r="N22" s="20">
        <v>20.7</v>
      </c>
      <c r="O22" s="173" t="s">
        <v>375</v>
      </c>
      <c r="P22" s="173"/>
      <c r="Q22" s="173" t="s">
        <v>78</v>
      </c>
      <c r="R22" s="173"/>
      <c r="S22" s="14"/>
    </row>
    <row r="23" spans="2:19" ht="21.9" customHeight="1" thickBot="1">
      <c r="B23" s="170"/>
      <c r="C23" s="170"/>
      <c r="D23" s="170"/>
      <c r="E23" s="15"/>
      <c r="F23" s="16"/>
      <c r="G23" s="17"/>
      <c r="H23" s="17"/>
      <c r="I23" s="18"/>
      <c r="J23" s="16"/>
      <c r="K23" s="17"/>
      <c r="L23" s="17"/>
      <c r="M23" s="18"/>
      <c r="N23" s="19"/>
      <c r="O23" s="174" t="s">
        <v>397</v>
      </c>
      <c r="P23" s="174"/>
      <c r="Q23" s="174" t="s">
        <v>377</v>
      </c>
      <c r="R23" s="174"/>
      <c r="S23" s="19"/>
    </row>
    <row r="24" spans="2:19" s="3" customFormat="1" ht="21.9" customHeight="1">
      <c r="B24" s="170" t="s">
        <v>398</v>
      </c>
      <c r="C24" s="170" t="s">
        <v>399</v>
      </c>
      <c r="D24" s="170"/>
      <c r="E24" s="12" t="s">
        <v>373</v>
      </c>
      <c r="F24" s="171" t="s">
        <v>374</v>
      </c>
      <c r="G24" s="171"/>
      <c r="H24" s="171"/>
      <c r="I24" s="171"/>
      <c r="J24" s="172">
        <v>51</v>
      </c>
      <c r="K24" s="172"/>
      <c r="L24" s="172"/>
      <c r="M24" s="172"/>
      <c r="N24" s="20">
        <v>30.75</v>
      </c>
      <c r="O24" s="173" t="s">
        <v>375</v>
      </c>
      <c r="P24" s="173"/>
      <c r="Q24" s="173" t="s">
        <v>78</v>
      </c>
      <c r="R24" s="173"/>
      <c r="S24" s="14"/>
    </row>
    <row r="25" spans="2:19" ht="21.9" customHeight="1" thickBot="1">
      <c r="B25" s="170"/>
      <c r="C25" s="170"/>
      <c r="D25" s="170"/>
      <c r="E25" s="15"/>
      <c r="F25" s="16"/>
      <c r="G25" s="17"/>
      <c r="H25" s="17"/>
      <c r="I25" s="18"/>
      <c r="J25" s="16"/>
      <c r="K25" s="17"/>
      <c r="L25" s="17"/>
      <c r="M25" s="18"/>
      <c r="N25" s="19"/>
      <c r="O25" s="174" t="s">
        <v>400</v>
      </c>
      <c r="P25" s="174"/>
      <c r="Q25" s="174" t="s">
        <v>377</v>
      </c>
      <c r="R25" s="174"/>
      <c r="S25" s="19"/>
    </row>
    <row r="26" spans="2:19" s="3" customFormat="1" ht="21.9" customHeight="1">
      <c r="B26" s="170" t="s">
        <v>401</v>
      </c>
      <c r="C26" s="170" t="s">
        <v>402</v>
      </c>
      <c r="D26" s="170"/>
      <c r="E26" s="12" t="s">
        <v>373</v>
      </c>
      <c r="F26" s="171" t="s">
        <v>374</v>
      </c>
      <c r="G26" s="171"/>
      <c r="H26" s="171"/>
      <c r="I26" s="171"/>
      <c r="J26" s="172">
        <v>51</v>
      </c>
      <c r="K26" s="172"/>
      <c r="L26" s="172"/>
      <c r="M26" s="172"/>
      <c r="N26" s="20">
        <v>20.5</v>
      </c>
      <c r="O26" s="173" t="s">
        <v>375</v>
      </c>
      <c r="P26" s="173"/>
      <c r="Q26" s="173" t="s">
        <v>78</v>
      </c>
      <c r="R26" s="173"/>
      <c r="S26" s="14"/>
    </row>
    <row r="27" spans="2:19" ht="21.9" customHeight="1" thickBot="1">
      <c r="B27" s="170"/>
      <c r="C27" s="170"/>
      <c r="D27" s="170"/>
      <c r="E27" s="15"/>
      <c r="F27" s="16"/>
      <c r="G27" s="17"/>
      <c r="H27" s="17"/>
      <c r="I27" s="18"/>
      <c r="J27" s="16"/>
      <c r="K27" s="17"/>
      <c r="L27" s="17"/>
      <c r="M27" s="18"/>
      <c r="N27" s="19"/>
      <c r="O27" s="174" t="s">
        <v>403</v>
      </c>
      <c r="P27" s="174"/>
      <c r="Q27" s="174" t="s">
        <v>377</v>
      </c>
      <c r="R27" s="174"/>
      <c r="S27" s="19"/>
    </row>
    <row r="28" spans="2:19" s="3" customFormat="1" ht="21.9" customHeight="1">
      <c r="B28" s="170" t="s">
        <v>404</v>
      </c>
      <c r="C28" s="170" t="s">
        <v>405</v>
      </c>
      <c r="D28" s="170"/>
      <c r="E28" s="12" t="s">
        <v>373</v>
      </c>
      <c r="F28" s="171" t="s">
        <v>374</v>
      </c>
      <c r="G28" s="171"/>
      <c r="H28" s="171"/>
      <c r="I28" s="171"/>
      <c r="J28" s="172">
        <v>51</v>
      </c>
      <c r="K28" s="172"/>
      <c r="L28" s="172"/>
      <c r="M28" s="172"/>
      <c r="N28" s="20">
        <v>31.57</v>
      </c>
      <c r="O28" s="173" t="s">
        <v>375</v>
      </c>
      <c r="P28" s="173"/>
      <c r="Q28" s="173" t="s">
        <v>78</v>
      </c>
      <c r="R28" s="173"/>
      <c r="S28" s="14"/>
    </row>
    <row r="29" spans="2:19" ht="21.9" customHeight="1" thickBot="1">
      <c r="B29" s="170"/>
      <c r="C29" s="170"/>
      <c r="D29" s="170"/>
      <c r="E29" s="15"/>
      <c r="F29" s="16"/>
      <c r="G29" s="17"/>
      <c r="H29" s="17"/>
      <c r="I29" s="18"/>
      <c r="J29" s="16"/>
      <c r="K29" s="17"/>
      <c r="L29" s="17"/>
      <c r="M29" s="18"/>
      <c r="N29" s="19"/>
      <c r="O29" s="174" t="s">
        <v>406</v>
      </c>
      <c r="P29" s="174"/>
      <c r="Q29" s="174" t="s">
        <v>377</v>
      </c>
      <c r="R29" s="174"/>
      <c r="S29" s="19"/>
    </row>
    <row r="30" spans="2:19" s="3" customFormat="1" ht="21.9" customHeight="1">
      <c r="B30" s="170" t="s">
        <v>407</v>
      </c>
      <c r="C30" s="170" t="s">
        <v>408</v>
      </c>
      <c r="D30" s="170"/>
      <c r="E30" s="12" t="s">
        <v>373</v>
      </c>
      <c r="F30" s="171" t="s">
        <v>374</v>
      </c>
      <c r="G30" s="171"/>
      <c r="H30" s="171"/>
      <c r="I30" s="171"/>
      <c r="J30" s="172">
        <v>51</v>
      </c>
      <c r="K30" s="172"/>
      <c r="L30" s="172"/>
      <c r="M30" s="172"/>
      <c r="N30" s="20">
        <v>917.99</v>
      </c>
      <c r="O30" s="173" t="s">
        <v>375</v>
      </c>
      <c r="P30" s="173"/>
      <c r="Q30" s="173" t="s">
        <v>78</v>
      </c>
      <c r="R30" s="173"/>
      <c r="S30" s="14"/>
    </row>
    <row r="31" spans="2:19" ht="21.9" customHeight="1" thickBot="1">
      <c r="B31" s="170"/>
      <c r="C31" s="170"/>
      <c r="D31" s="170"/>
      <c r="E31" s="15"/>
      <c r="F31" s="16"/>
      <c r="G31" s="17"/>
      <c r="H31" s="17"/>
      <c r="I31" s="18"/>
      <c r="J31" s="16"/>
      <c r="K31" s="17"/>
      <c r="L31" s="17"/>
      <c r="M31" s="18"/>
      <c r="N31" s="19"/>
      <c r="O31" s="174" t="s">
        <v>409</v>
      </c>
      <c r="P31" s="174"/>
      <c r="Q31" s="174" t="s">
        <v>377</v>
      </c>
      <c r="R31" s="174"/>
      <c r="S31" s="19"/>
    </row>
    <row r="32" spans="2:19" s="3" customFormat="1" ht="21.9" customHeight="1">
      <c r="B32" s="170" t="s">
        <v>410</v>
      </c>
      <c r="C32" s="170" t="s">
        <v>411</v>
      </c>
      <c r="D32" s="170"/>
      <c r="E32" s="12" t="s">
        <v>412</v>
      </c>
      <c r="F32" s="171" t="s">
        <v>374</v>
      </c>
      <c r="G32" s="171"/>
      <c r="H32" s="171"/>
      <c r="I32" s="171"/>
      <c r="J32" s="172">
        <v>51</v>
      </c>
      <c r="K32" s="172"/>
      <c r="L32" s="172"/>
      <c r="M32" s="172"/>
      <c r="N32" s="13">
        <v>40000</v>
      </c>
      <c r="O32" s="173" t="s">
        <v>413</v>
      </c>
      <c r="P32" s="173"/>
      <c r="Q32" s="173" t="s">
        <v>78</v>
      </c>
      <c r="R32" s="173"/>
      <c r="S32" s="14"/>
    </row>
    <row r="33" spans="2:19" ht="21.9" customHeight="1" thickBot="1">
      <c r="B33" s="170"/>
      <c r="C33" s="170"/>
      <c r="D33" s="170"/>
      <c r="E33" s="15"/>
      <c r="F33" s="16"/>
      <c r="G33" s="17"/>
      <c r="H33" s="17"/>
      <c r="I33" s="18"/>
      <c r="J33" s="16"/>
      <c r="K33" s="17"/>
      <c r="L33" s="17"/>
      <c r="M33" s="18"/>
      <c r="N33" s="19"/>
      <c r="O33" s="174" t="s">
        <v>414</v>
      </c>
      <c r="P33" s="174"/>
      <c r="Q33" s="174" t="s">
        <v>415</v>
      </c>
      <c r="R33" s="174"/>
      <c r="S33" s="19"/>
    </row>
    <row r="34" spans="2:19" s="3" customFormat="1" ht="21.9" customHeight="1">
      <c r="B34" s="170" t="s">
        <v>416</v>
      </c>
      <c r="C34" s="170" t="s">
        <v>417</v>
      </c>
      <c r="D34" s="170"/>
      <c r="E34" s="12" t="s">
        <v>412</v>
      </c>
      <c r="F34" s="171" t="s">
        <v>418</v>
      </c>
      <c r="G34" s="171"/>
      <c r="H34" s="171"/>
      <c r="I34" s="171"/>
      <c r="J34" s="172">
        <v>51</v>
      </c>
      <c r="K34" s="172"/>
      <c r="L34" s="172"/>
      <c r="M34" s="172"/>
      <c r="N34" s="13">
        <v>10404.99</v>
      </c>
      <c r="O34" s="173" t="s">
        <v>419</v>
      </c>
      <c r="P34" s="173"/>
      <c r="Q34" s="173" t="s">
        <v>78</v>
      </c>
      <c r="R34" s="173"/>
      <c r="S34" s="14"/>
    </row>
    <row r="35" spans="2:19" ht="33" customHeight="1" thickBot="1">
      <c r="B35" s="170"/>
      <c r="C35" s="170"/>
      <c r="D35" s="170"/>
      <c r="E35" s="15"/>
      <c r="F35" s="16"/>
      <c r="G35" s="17"/>
      <c r="H35" s="17"/>
      <c r="I35" s="18"/>
      <c r="J35" s="16"/>
      <c r="K35" s="17"/>
      <c r="L35" s="17"/>
      <c r="M35" s="18"/>
      <c r="N35" s="19"/>
      <c r="O35" s="174" t="s">
        <v>420</v>
      </c>
      <c r="P35" s="174"/>
      <c r="Q35" s="174" t="s">
        <v>421</v>
      </c>
      <c r="R35" s="174"/>
      <c r="S35" s="19"/>
    </row>
    <row r="36" spans="2:19" s="3" customFormat="1" ht="56.2" customHeight="1">
      <c r="B36" s="170" t="s">
        <v>422</v>
      </c>
      <c r="C36" s="170" t="s">
        <v>423</v>
      </c>
      <c r="D36" s="170"/>
      <c r="E36" s="12" t="s">
        <v>412</v>
      </c>
      <c r="F36" s="171" t="s">
        <v>424</v>
      </c>
      <c r="G36" s="171"/>
      <c r="H36" s="171"/>
      <c r="I36" s="171"/>
      <c r="J36" s="172">
        <v>51</v>
      </c>
      <c r="K36" s="172"/>
      <c r="L36" s="172"/>
      <c r="M36" s="172"/>
      <c r="N36" s="13">
        <v>1000</v>
      </c>
      <c r="O36" s="173" t="s">
        <v>425</v>
      </c>
      <c r="P36" s="173"/>
      <c r="Q36" s="173" t="s">
        <v>78</v>
      </c>
      <c r="R36" s="173"/>
      <c r="S36" s="14"/>
    </row>
    <row r="37" spans="2:19" ht="33" customHeight="1" thickBot="1">
      <c r="B37" s="170"/>
      <c r="C37" s="170"/>
      <c r="D37" s="170"/>
      <c r="E37" s="15"/>
      <c r="F37" s="16"/>
      <c r="G37" s="17"/>
      <c r="H37" s="17"/>
      <c r="I37" s="18"/>
      <c r="J37" s="16"/>
      <c r="K37" s="17"/>
      <c r="L37" s="17"/>
      <c r="M37" s="18"/>
      <c r="N37" s="19"/>
      <c r="O37" s="174" t="s">
        <v>426</v>
      </c>
      <c r="P37" s="174"/>
      <c r="Q37" s="174" t="s">
        <v>421</v>
      </c>
      <c r="R37" s="174"/>
      <c r="S37" s="19"/>
    </row>
    <row r="38" spans="2:19" s="3" customFormat="1" ht="21.9" customHeight="1">
      <c r="B38" s="170" t="s">
        <v>427</v>
      </c>
      <c r="C38" s="170" t="s">
        <v>428</v>
      </c>
      <c r="D38" s="170"/>
      <c r="E38" s="12" t="s">
        <v>412</v>
      </c>
      <c r="F38" s="171" t="s">
        <v>418</v>
      </c>
      <c r="G38" s="171"/>
      <c r="H38" s="171"/>
      <c r="I38" s="171"/>
      <c r="J38" s="172">
        <v>51</v>
      </c>
      <c r="K38" s="172"/>
      <c r="L38" s="172"/>
      <c r="M38" s="172"/>
      <c r="N38" s="13">
        <v>26123.17</v>
      </c>
      <c r="O38" s="173" t="s">
        <v>429</v>
      </c>
      <c r="P38" s="173"/>
      <c r="Q38" s="173" t="s">
        <v>78</v>
      </c>
      <c r="R38" s="173"/>
      <c r="S38" s="14"/>
    </row>
    <row r="39" spans="2:19" ht="33" customHeight="1" thickBot="1">
      <c r="B39" s="170"/>
      <c r="C39" s="170"/>
      <c r="D39" s="170"/>
      <c r="E39" s="15"/>
      <c r="F39" s="16"/>
      <c r="G39" s="17"/>
      <c r="H39" s="17"/>
      <c r="I39" s="18"/>
      <c r="J39" s="16"/>
      <c r="K39" s="17"/>
      <c r="L39" s="17"/>
      <c r="M39" s="18"/>
      <c r="N39" s="19"/>
      <c r="O39" s="174" t="s">
        <v>430</v>
      </c>
      <c r="P39" s="174"/>
      <c r="Q39" s="174" t="s">
        <v>421</v>
      </c>
      <c r="R39" s="174"/>
      <c r="S39" s="19"/>
    </row>
    <row r="40" spans="2:19" s="3" customFormat="1" ht="21.9" customHeight="1">
      <c r="B40" s="170" t="s">
        <v>431</v>
      </c>
      <c r="C40" s="170" t="s">
        <v>432</v>
      </c>
      <c r="D40" s="170"/>
      <c r="E40" s="12" t="s">
        <v>412</v>
      </c>
      <c r="F40" s="171" t="s">
        <v>418</v>
      </c>
      <c r="G40" s="171"/>
      <c r="H40" s="171"/>
      <c r="I40" s="171"/>
      <c r="J40" s="172">
        <v>51</v>
      </c>
      <c r="K40" s="172"/>
      <c r="L40" s="172"/>
      <c r="M40" s="172"/>
      <c r="N40" s="13">
        <v>52230.66</v>
      </c>
      <c r="O40" s="173" t="s">
        <v>433</v>
      </c>
      <c r="P40" s="173"/>
      <c r="Q40" s="173" t="s">
        <v>78</v>
      </c>
      <c r="R40" s="173"/>
      <c r="S40" s="14"/>
    </row>
    <row r="41" spans="2:19" ht="33" customHeight="1" thickBot="1">
      <c r="B41" s="170"/>
      <c r="C41" s="170"/>
      <c r="D41" s="170"/>
      <c r="E41" s="15"/>
      <c r="F41" s="16"/>
      <c r="G41" s="17"/>
      <c r="H41" s="17"/>
      <c r="I41" s="18"/>
      <c r="J41" s="16"/>
      <c r="K41" s="17"/>
      <c r="L41" s="17"/>
      <c r="M41" s="18"/>
      <c r="N41" s="19"/>
      <c r="O41" s="174" t="s">
        <v>434</v>
      </c>
      <c r="P41" s="174"/>
      <c r="Q41" s="174" t="s">
        <v>421</v>
      </c>
      <c r="R41" s="174"/>
      <c r="S41" s="19"/>
    </row>
    <row r="42" spans="2:19" s="3" customFormat="1" ht="44.1" customHeight="1">
      <c r="B42" s="170" t="s">
        <v>435</v>
      </c>
      <c r="C42" s="170" t="s">
        <v>436</v>
      </c>
      <c r="D42" s="170"/>
      <c r="E42" s="12" t="s">
        <v>412</v>
      </c>
      <c r="F42" s="171" t="s">
        <v>418</v>
      </c>
      <c r="G42" s="171"/>
      <c r="H42" s="171"/>
      <c r="I42" s="171"/>
      <c r="J42" s="172">
        <v>51</v>
      </c>
      <c r="K42" s="172"/>
      <c r="L42" s="172"/>
      <c r="M42" s="172"/>
      <c r="N42" s="20">
        <v>500</v>
      </c>
      <c r="O42" s="173" t="s">
        <v>437</v>
      </c>
      <c r="P42" s="173"/>
      <c r="Q42" s="173" t="s">
        <v>78</v>
      </c>
      <c r="R42" s="173"/>
      <c r="S42" s="14"/>
    </row>
    <row r="43" spans="2:19" ht="33" customHeight="1" thickBot="1">
      <c r="B43" s="170"/>
      <c r="C43" s="170"/>
      <c r="D43" s="170"/>
      <c r="E43" s="15"/>
      <c r="F43" s="16"/>
      <c r="G43" s="17"/>
      <c r="H43" s="17"/>
      <c r="I43" s="18"/>
      <c r="J43" s="16"/>
      <c r="K43" s="17"/>
      <c r="L43" s="17"/>
      <c r="M43" s="18"/>
      <c r="N43" s="19"/>
      <c r="O43" s="174" t="s">
        <v>438</v>
      </c>
      <c r="P43" s="174"/>
      <c r="Q43" s="174" t="s">
        <v>421</v>
      </c>
      <c r="R43" s="174"/>
      <c r="S43" s="19"/>
    </row>
    <row r="44" spans="2:19" s="3" customFormat="1" ht="21.9" customHeight="1">
      <c r="B44" s="170" t="s">
        <v>439</v>
      </c>
      <c r="C44" s="170" t="s">
        <v>440</v>
      </c>
      <c r="D44" s="170"/>
      <c r="E44" s="12" t="s">
        <v>412</v>
      </c>
      <c r="F44" s="171" t="s">
        <v>418</v>
      </c>
      <c r="G44" s="171"/>
      <c r="H44" s="171"/>
      <c r="I44" s="171"/>
      <c r="J44" s="172">
        <v>51</v>
      </c>
      <c r="K44" s="172"/>
      <c r="L44" s="172"/>
      <c r="M44" s="172"/>
      <c r="N44" s="13">
        <v>1334.37</v>
      </c>
      <c r="O44" s="173" t="s">
        <v>441</v>
      </c>
      <c r="P44" s="173"/>
      <c r="Q44" s="173" t="s">
        <v>78</v>
      </c>
      <c r="R44" s="173"/>
      <c r="S44" s="14"/>
    </row>
    <row r="45" spans="2:19" ht="33" customHeight="1" thickBot="1">
      <c r="B45" s="170"/>
      <c r="C45" s="170"/>
      <c r="D45" s="170"/>
      <c r="E45" s="15"/>
      <c r="F45" s="16"/>
      <c r="G45" s="17"/>
      <c r="H45" s="17"/>
      <c r="I45" s="18"/>
      <c r="J45" s="16"/>
      <c r="K45" s="17"/>
      <c r="L45" s="17"/>
      <c r="M45" s="18"/>
      <c r="N45" s="19"/>
      <c r="O45" s="174" t="s">
        <v>442</v>
      </c>
      <c r="P45" s="174"/>
      <c r="Q45" s="174" t="s">
        <v>421</v>
      </c>
      <c r="R45" s="174"/>
      <c r="S45" s="19"/>
    </row>
    <row r="46" spans="2:19" s="3" customFormat="1" ht="21.9" customHeight="1">
      <c r="B46" s="170" t="s">
        <v>443</v>
      </c>
      <c r="C46" s="170" t="s">
        <v>444</v>
      </c>
      <c r="D46" s="170"/>
      <c r="E46" s="12" t="s">
        <v>412</v>
      </c>
      <c r="F46" s="171" t="s">
        <v>418</v>
      </c>
      <c r="G46" s="171"/>
      <c r="H46" s="171"/>
      <c r="I46" s="171"/>
      <c r="J46" s="172">
        <v>51</v>
      </c>
      <c r="K46" s="172"/>
      <c r="L46" s="172"/>
      <c r="M46" s="172"/>
      <c r="N46" s="13">
        <v>7607.43</v>
      </c>
      <c r="O46" s="173" t="s">
        <v>445</v>
      </c>
      <c r="P46" s="173"/>
      <c r="Q46" s="173" t="s">
        <v>78</v>
      </c>
      <c r="R46" s="173"/>
      <c r="S46" s="14"/>
    </row>
    <row r="47" spans="2:19" ht="33" customHeight="1" thickBot="1">
      <c r="B47" s="170"/>
      <c r="C47" s="170"/>
      <c r="D47" s="170"/>
      <c r="E47" s="15"/>
      <c r="F47" s="16"/>
      <c r="G47" s="17"/>
      <c r="H47" s="17"/>
      <c r="I47" s="18"/>
      <c r="J47" s="16"/>
      <c r="K47" s="17"/>
      <c r="L47" s="17"/>
      <c r="M47" s="18"/>
      <c r="N47" s="19"/>
      <c r="O47" s="174" t="s">
        <v>446</v>
      </c>
      <c r="P47" s="174"/>
      <c r="Q47" s="174" t="s">
        <v>421</v>
      </c>
      <c r="R47" s="174"/>
      <c r="S47" s="19"/>
    </row>
    <row r="48" spans="2:19" s="3" customFormat="1" ht="21.9" customHeight="1">
      <c r="B48" s="170" t="s">
        <v>447</v>
      </c>
      <c r="C48" s="170" t="s">
        <v>448</v>
      </c>
      <c r="D48" s="170"/>
      <c r="E48" s="12" t="s">
        <v>412</v>
      </c>
      <c r="F48" s="171" t="s">
        <v>418</v>
      </c>
      <c r="G48" s="171"/>
      <c r="H48" s="171"/>
      <c r="I48" s="171"/>
      <c r="J48" s="172">
        <v>51</v>
      </c>
      <c r="K48" s="172"/>
      <c r="L48" s="172"/>
      <c r="M48" s="172"/>
      <c r="N48" s="13">
        <v>8431.73</v>
      </c>
      <c r="O48" s="173" t="s">
        <v>449</v>
      </c>
      <c r="P48" s="173"/>
      <c r="Q48" s="173" t="s">
        <v>78</v>
      </c>
      <c r="R48" s="173"/>
      <c r="S48" s="14"/>
    </row>
    <row r="49" spans="2:19" ht="33" customHeight="1" thickBot="1">
      <c r="B49" s="170"/>
      <c r="C49" s="170"/>
      <c r="D49" s="170"/>
      <c r="E49" s="15"/>
      <c r="F49" s="16"/>
      <c r="G49" s="17"/>
      <c r="H49" s="17"/>
      <c r="I49" s="18"/>
      <c r="J49" s="16"/>
      <c r="K49" s="17"/>
      <c r="L49" s="17"/>
      <c r="M49" s="18"/>
      <c r="N49" s="19"/>
      <c r="O49" s="174" t="s">
        <v>450</v>
      </c>
      <c r="P49" s="174"/>
      <c r="Q49" s="174" t="s">
        <v>421</v>
      </c>
      <c r="R49" s="174"/>
      <c r="S49" s="19"/>
    </row>
    <row r="50" spans="2:19" s="3" customFormat="1" ht="21.9" customHeight="1">
      <c r="B50" s="170" t="s">
        <v>451</v>
      </c>
      <c r="C50" s="170" t="s">
        <v>452</v>
      </c>
      <c r="D50" s="170"/>
      <c r="E50" s="12" t="s">
        <v>412</v>
      </c>
      <c r="F50" s="171" t="s">
        <v>418</v>
      </c>
      <c r="G50" s="171"/>
      <c r="H50" s="171"/>
      <c r="I50" s="171"/>
      <c r="J50" s="172">
        <v>51</v>
      </c>
      <c r="K50" s="172"/>
      <c r="L50" s="172"/>
      <c r="M50" s="172"/>
      <c r="N50" s="13">
        <v>18630.43</v>
      </c>
      <c r="O50" s="173" t="s">
        <v>453</v>
      </c>
      <c r="P50" s="173"/>
      <c r="Q50" s="173" t="s">
        <v>78</v>
      </c>
      <c r="R50" s="173"/>
      <c r="S50" s="14"/>
    </row>
    <row r="51" spans="2:19" ht="33" customHeight="1" thickBot="1">
      <c r="B51" s="170"/>
      <c r="C51" s="170"/>
      <c r="D51" s="170"/>
      <c r="E51" s="15"/>
      <c r="F51" s="16"/>
      <c r="G51" s="17"/>
      <c r="H51" s="17"/>
      <c r="I51" s="18"/>
      <c r="J51" s="16"/>
      <c r="K51" s="17"/>
      <c r="L51" s="17"/>
      <c r="M51" s="18"/>
      <c r="N51" s="19"/>
      <c r="O51" s="174" t="s">
        <v>454</v>
      </c>
      <c r="P51" s="174"/>
      <c r="Q51" s="174" t="s">
        <v>421</v>
      </c>
      <c r="R51" s="174"/>
      <c r="S51" s="19"/>
    </row>
    <row r="52" spans="2:19" s="3" customFormat="1" ht="44.1" customHeight="1">
      <c r="B52" s="170" t="s">
        <v>455</v>
      </c>
      <c r="C52" s="170" t="s">
        <v>456</v>
      </c>
      <c r="D52" s="170"/>
      <c r="E52" s="12" t="s">
        <v>412</v>
      </c>
      <c r="F52" s="171" t="s">
        <v>418</v>
      </c>
      <c r="G52" s="171"/>
      <c r="H52" s="171"/>
      <c r="I52" s="171"/>
      <c r="J52" s="172">
        <v>51</v>
      </c>
      <c r="K52" s="172"/>
      <c r="L52" s="172"/>
      <c r="M52" s="172"/>
      <c r="N52" s="13">
        <v>2809.45</v>
      </c>
      <c r="O52" s="173" t="s">
        <v>437</v>
      </c>
      <c r="P52" s="173"/>
      <c r="Q52" s="173" t="s">
        <v>78</v>
      </c>
      <c r="R52" s="173"/>
      <c r="S52" s="14"/>
    </row>
    <row r="53" spans="2:19" ht="33" customHeight="1" thickBot="1">
      <c r="B53" s="170"/>
      <c r="C53" s="170"/>
      <c r="D53" s="170"/>
      <c r="E53" s="15"/>
      <c r="F53" s="16"/>
      <c r="G53" s="17"/>
      <c r="H53" s="17"/>
      <c r="I53" s="18"/>
      <c r="J53" s="16"/>
      <c r="K53" s="17"/>
      <c r="L53" s="17"/>
      <c r="M53" s="18"/>
      <c r="N53" s="19"/>
      <c r="O53" s="174" t="s">
        <v>457</v>
      </c>
      <c r="P53" s="174"/>
      <c r="Q53" s="174" t="s">
        <v>421</v>
      </c>
      <c r="R53" s="174"/>
      <c r="S53" s="19"/>
    </row>
    <row r="54" spans="2:19" s="3" customFormat="1" ht="44.1" customHeight="1">
      <c r="B54" s="170" t="s">
        <v>458</v>
      </c>
      <c r="C54" s="170" t="s">
        <v>459</v>
      </c>
      <c r="D54" s="170"/>
      <c r="E54" s="12" t="s">
        <v>412</v>
      </c>
      <c r="F54" s="171" t="s">
        <v>418</v>
      </c>
      <c r="G54" s="171"/>
      <c r="H54" s="171"/>
      <c r="I54" s="171"/>
      <c r="J54" s="172">
        <v>51</v>
      </c>
      <c r="K54" s="172"/>
      <c r="L54" s="172"/>
      <c r="M54" s="172"/>
      <c r="N54" s="20">
        <v>705.96</v>
      </c>
      <c r="O54" s="173" t="s">
        <v>437</v>
      </c>
      <c r="P54" s="173"/>
      <c r="Q54" s="173" t="s">
        <v>78</v>
      </c>
      <c r="R54" s="173"/>
      <c r="S54" s="14"/>
    </row>
    <row r="55" spans="2:19" ht="33" customHeight="1" thickBot="1">
      <c r="B55" s="170"/>
      <c r="C55" s="170"/>
      <c r="D55" s="170"/>
      <c r="E55" s="15"/>
      <c r="F55" s="16"/>
      <c r="G55" s="17"/>
      <c r="H55" s="17"/>
      <c r="I55" s="18"/>
      <c r="J55" s="16"/>
      <c r="K55" s="17"/>
      <c r="L55" s="17"/>
      <c r="M55" s="18"/>
      <c r="N55" s="19"/>
      <c r="O55" s="174" t="s">
        <v>460</v>
      </c>
      <c r="P55" s="174"/>
      <c r="Q55" s="174" t="s">
        <v>421</v>
      </c>
      <c r="R55" s="174"/>
      <c r="S55" s="19"/>
    </row>
    <row r="56" spans="2:19" s="3" customFormat="1" ht="44.1" customHeight="1">
      <c r="B56" s="170" t="s">
        <v>461</v>
      </c>
      <c r="C56" s="170" t="s">
        <v>462</v>
      </c>
      <c r="D56" s="170"/>
      <c r="E56" s="12" t="s">
        <v>412</v>
      </c>
      <c r="F56" s="171" t="s">
        <v>418</v>
      </c>
      <c r="G56" s="171"/>
      <c r="H56" s="171"/>
      <c r="I56" s="171"/>
      <c r="J56" s="172">
        <v>51</v>
      </c>
      <c r="K56" s="172"/>
      <c r="L56" s="172"/>
      <c r="M56" s="172"/>
      <c r="N56" s="13">
        <v>2809.45</v>
      </c>
      <c r="O56" s="173" t="s">
        <v>437</v>
      </c>
      <c r="P56" s="173"/>
      <c r="Q56" s="173" t="s">
        <v>78</v>
      </c>
      <c r="R56" s="173"/>
      <c r="S56" s="14"/>
    </row>
    <row r="57" spans="2:19" ht="33" customHeight="1" thickBot="1">
      <c r="B57" s="170"/>
      <c r="C57" s="170"/>
      <c r="D57" s="170"/>
      <c r="E57" s="15"/>
      <c r="F57" s="16"/>
      <c r="G57" s="17"/>
      <c r="H57" s="17"/>
      <c r="I57" s="18"/>
      <c r="J57" s="16"/>
      <c r="K57" s="17"/>
      <c r="L57" s="17"/>
      <c r="M57" s="18"/>
      <c r="N57" s="19"/>
      <c r="O57" s="174" t="s">
        <v>463</v>
      </c>
      <c r="P57" s="174"/>
      <c r="Q57" s="174" t="s">
        <v>421</v>
      </c>
      <c r="R57" s="174"/>
      <c r="S57" s="19"/>
    </row>
    <row r="58" spans="2:19" s="3" customFormat="1" ht="44.1" customHeight="1">
      <c r="B58" s="170" t="s">
        <v>464</v>
      </c>
      <c r="C58" s="170" t="s">
        <v>465</v>
      </c>
      <c r="D58" s="170"/>
      <c r="E58" s="12" t="s">
        <v>412</v>
      </c>
      <c r="F58" s="171" t="s">
        <v>418</v>
      </c>
      <c r="G58" s="171"/>
      <c r="H58" s="171"/>
      <c r="I58" s="171"/>
      <c r="J58" s="172">
        <v>51</v>
      </c>
      <c r="K58" s="172"/>
      <c r="L58" s="172"/>
      <c r="M58" s="172"/>
      <c r="N58" s="20">
        <v>500</v>
      </c>
      <c r="O58" s="173" t="s">
        <v>437</v>
      </c>
      <c r="P58" s="173"/>
      <c r="Q58" s="173" t="s">
        <v>78</v>
      </c>
      <c r="R58" s="173"/>
      <c r="S58" s="14"/>
    </row>
    <row r="59" spans="2:19" ht="33" customHeight="1" thickBot="1">
      <c r="B59" s="170"/>
      <c r="C59" s="170"/>
      <c r="D59" s="170"/>
      <c r="E59" s="15"/>
      <c r="F59" s="16"/>
      <c r="G59" s="17"/>
      <c r="H59" s="17"/>
      <c r="I59" s="18"/>
      <c r="J59" s="16"/>
      <c r="K59" s="17"/>
      <c r="L59" s="17"/>
      <c r="M59" s="18"/>
      <c r="N59" s="19"/>
      <c r="O59" s="174" t="s">
        <v>466</v>
      </c>
      <c r="P59" s="174"/>
      <c r="Q59" s="174" t="s">
        <v>421</v>
      </c>
      <c r="R59" s="174"/>
      <c r="S59" s="19"/>
    </row>
    <row r="60" spans="2:19" s="3" customFormat="1" ht="21.9" customHeight="1">
      <c r="B60" s="170" t="s">
        <v>467</v>
      </c>
      <c r="C60" s="170" t="s">
        <v>468</v>
      </c>
      <c r="D60" s="170"/>
      <c r="E60" s="12" t="s">
        <v>412</v>
      </c>
      <c r="F60" s="171" t="s">
        <v>418</v>
      </c>
      <c r="G60" s="171"/>
      <c r="H60" s="171"/>
      <c r="I60" s="171"/>
      <c r="J60" s="172">
        <v>51</v>
      </c>
      <c r="K60" s="172"/>
      <c r="L60" s="172"/>
      <c r="M60" s="172"/>
      <c r="N60" s="13">
        <v>20841.09</v>
      </c>
      <c r="O60" s="173" t="s">
        <v>449</v>
      </c>
      <c r="P60" s="173"/>
      <c r="Q60" s="173" t="s">
        <v>78</v>
      </c>
      <c r="R60" s="173"/>
      <c r="S60" s="14"/>
    </row>
    <row r="61" spans="2:19" ht="33" customHeight="1" thickBot="1">
      <c r="B61" s="170"/>
      <c r="C61" s="170"/>
      <c r="D61" s="170"/>
      <c r="E61" s="15"/>
      <c r="F61" s="16"/>
      <c r="G61" s="17"/>
      <c r="H61" s="17"/>
      <c r="I61" s="18"/>
      <c r="J61" s="16"/>
      <c r="K61" s="17"/>
      <c r="L61" s="17"/>
      <c r="M61" s="18"/>
      <c r="N61" s="19"/>
      <c r="O61" s="174" t="s">
        <v>469</v>
      </c>
      <c r="P61" s="174"/>
      <c r="Q61" s="174" t="s">
        <v>421</v>
      </c>
      <c r="R61" s="174"/>
      <c r="S61" s="19"/>
    </row>
    <row r="62" spans="2:19" s="3" customFormat="1" ht="21.9" customHeight="1">
      <c r="B62" s="170" t="s">
        <v>470</v>
      </c>
      <c r="C62" s="170" t="s">
        <v>471</v>
      </c>
      <c r="D62" s="170"/>
      <c r="E62" s="12" t="s">
        <v>412</v>
      </c>
      <c r="F62" s="171" t="s">
        <v>418</v>
      </c>
      <c r="G62" s="171"/>
      <c r="H62" s="171"/>
      <c r="I62" s="171"/>
      <c r="J62" s="172">
        <v>51</v>
      </c>
      <c r="K62" s="172"/>
      <c r="L62" s="172"/>
      <c r="M62" s="172"/>
      <c r="N62" s="13">
        <v>11222.69</v>
      </c>
      <c r="O62" s="173" t="s">
        <v>472</v>
      </c>
      <c r="P62" s="173"/>
      <c r="Q62" s="173" t="s">
        <v>78</v>
      </c>
      <c r="R62" s="173"/>
      <c r="S62" s="14"/>
    </row>
    <row r="63" spans="2:19" ht="33" customHeight="1" thickBot="1">
      <c r="B63" s="170"/>
      <c r="C63" s="170"/>
      <c r="D63" s="170"/>
      <c r="E63" s="15"/>
      <c r="F63" s="16"/>
      <c r="G63" s="17"/>
      <c r="H63" s="17"/>
      <c r="I63" s="18"/>
      <c r="J63" s="16"/>
      <c r="K63" s="17"/>
      <c r="L63" s="17"/>
      <c r="M63" s="18"/>
      <c r="N63" s="19"/>
      <c r="O63" s="174" t="s">
        <v>473</v>
      </c>
      <c r="P63" s="174"/>
      <c r="Q63" s="174" t="s">
        <v>421</v>
      </c>
      <c r="R63" s="174"/>
      <c r="S63" s="19"/>
    </row>
    <row r="64" spans="2:19" s="3" customFormat="1" ht="21.9" customHeight="1">
      <c r="B64" s="170" t="s">
        <v>474</v>
      </c>
      <c r="C64" s="170" t="s">
        <v>475</v>
      </c>
      <c r="D64" s="170"/>
      <c r="E64" s="12" t="s">
        <v>412</v>
      </c>
      <c r="F64" s="171" t="s">
        <v>418</v>
      </c>
      <c r="G64" s="171"/>
      <c r="H64" s="171"/>
      <c r="I64" s="171"/>
      <c r="J64" s="172">
        <v>51</v>
      </c>
      <c r="K64" s="172"/>
      <c r="L64" s="172"/>
      <c r="M64" s="172"/>
      <c r="N64" s="13">
        <v>4489.08</v>
      </c>
      <c r="O64" s="173" t="s">
        <v>472</v>
      </c>
      <c r="P64" s="173"/>
      <c r="Q64" s="173" t="s">
        <v>78</v>
      </c>
      <c r="R64" s="173"/>
      <c r="S64" s="14"/>
    </row>
    <row r="65" spans="2:19" ht="33" customHeight="1" thickBot="1">
      <c r="B65" s="170"/>
      <c r="C65" s="170"/>
      <c r="D65" s="170"/>
      <c r="E65" s="15"/>
      <c r="F65" s="16"/>
      <c r="G65" s="17"/>
      <c r="H65" s="17"/>
      <c r="I65" s="18"/>
      <c r="J65" s="16"/>
      <c r="K65" s="17"/>
      <c r="L65" s="17"/>
      <c r="M65" s="18"/>
      <c r="N65" s="19"/>
      <c r="O65" s="174" t="s">
        <v>476</v>
      </c>
      <c r="P65" s="174"/>
      <c r="Q65" s="174" t="s">
        <v>421</v>
      </c>
      <c r="R65" s="174"/>
      <c r="S65" s="19"/>
    </row>
    <row r="66" spans="2:19" s="3" customFormat="1" ht="21.9" customHeight="1">
      <c r="B66" s="170" t="s">
        <v>477</v>
      </c>
      <c r="C66" s="170" t="s">
        <v>478</v>
      </c>
      <c r="D66" s="170"/>
      <c r="E66" s="12" t="s">
        <v>412</v>
      </c>
      <c r="F66" s="171" t="s">
        <v>418</v>
      </c>
      <c r="G66" s="171"/>
      <c r="H66" s="171"/>
      <c r="I66" s="171"/>
      <c r="J66" s="172">
        <v>51</v>
      </c>
      <c r="K66" s="172"/>
      <c r="L66" s="172"/>
      <c r="M66" s="172"/>
      <c r="N66" s="13">
        <v>7451.86</v>
      </c>
      <c r="O66" s="173" t="s">
        <v>449</v>
      </c>
      <c r="P66" s="173"/>
      <c r="Q66" s="173" t="s">
        <v>78</v>
      </c>
      <c r="R66" s="173"/>
      <c r="S66" s="14"/>
    </row>
    <row r="67" spans="2:19" ht="33" customHeight="1" thickBot="1">
      <c r="B67" s="170"/>
      <c r="C67" s="170"/>
      <c r="D67" s="170"/>
      <c r="E67" s="15"/>
      <c r="F67" s="16"/>
      <c r="G67" s="17"/>
      <c r="H67" s="17"/>
      <c r="I67" s="18"/>
      <c r="J67" s="16"/>
      <c r="K67" s="17"/>
      <c r="L67" s="17"/>
      <c r="M67" s="18"/>
      <c r="N67" s="19"/>
      <c r="O67" s="174" t="s">
        <v>479</v>
      </c>
      <c r="P67" s="174"/>
      <c r="Q67" s="174" t="s">
        <v>421</v>
      </c>
      <c r="R67" s="174"/>
      <c r="S67" s="19"/>
    </row>
    <row r="68" spans="2:19" s="3" customFormat="1" ht="21.9" customHeight="1">
      <c r="B68" s="170" t="s">
        <v>480</v>
      </c>
      <c r="C68" s="170" t="s">
        <v>481</v>
      </c>
      <c r="D68" s="170"/>
      <c r="E68" s="12" t="s">
        <v>412</v>
      </c>
      <c r="F68" s="171" t="s">
        <v>418</v>
      </c>
      <c r="G68" s="171"/>
      <c r="H68" s="171"/>
      <c r="I68" s="171"/>
      <c r="J68" s="172">
        <v>51</v>
      </c>
      <c r="K68" s="172"/>
      <c r="L68" s="172"/>
      <c r="M68" s="172"/>
      <c r="N68" s="13">
        <v>17099.93</v>
      </c>
      <c r="O68" s="173" t="s">
        <v>449</v>
      </c>
      <c r="P68" s="173"/>
      <c r="Q68" s="173" t="s">
        <v>78</v>
      </c>
      <c r="R68" s="173"/>
      <c r="S68" s="14"/>
    </row>
    <row r="69" spans="2:19" ht="33" customHeight="1" thickBot="1">
      <c r="B69" s="170"/>
      <c r="C69" s="170"/>
      <c r="D69" s="170"/>
      <c r="E69" s="15"/>
      <c r="F69" s="16"/>
      <c r="G69" s="17"/>
      <c r="H69" s="17"/>
      <c r="I69" s="18"/>
      <c r="J69" s="16"/>
      <c r="K69" s="17"/>
      <c r="L69" s="17"/>
      <c r="M69" s="18"/>
      <c r="N69" s="19"/>
      <c r="O69" s="174" t="s">
        <v>482</v>
      </c>
      <c r="P69" s="174"/>
      <c r="Q69" s="174" t="s">
        <v>421</v>
      </c>
      <c r="R69" s="174"/>
      <c r="S69" s="19"/>
    </row>
    <row r="70" spans="2:19" s="3" customFormat="1" ht="33" customHeight="1">
      <c r="B70" s="170" t="s">
        <v>483</v>
      </c>
      <c r="C70" s="170" t="s">
        <v>484</v>
      </c>
      <c r="D70" s="170"/>
      <c r="E70" s="12" t="s">
        <v>412</v>
      </c>
      <c r="F70" s="171" t="s">
        <v>418</v>
      </c>
      <c r="G70" s="171"/>
      <c r="H70" s="171"/>
      <c r="I70" s="171"/>
      <c r="J70" s="172">
        <v>51</v>
      </c>
      <c r="K70" s="172"/>
      <c r="L70" s="172"/>
      <c r="M70" s="172"/>
      <c r="N70" s="13">
        <v>11303.27</v>
      </c>
      <c r="O70" s="173" t="s">
        <v>485</v>
      </c>
      <c r="P70" s="173"/>
      <c r="Q70" s="173" t="s">
        <v>78</v>
      </c>
      <c r="R70" s="173"/>
      <c r="S70" s="14"/>
    </row>
    <row r="71" spans="2:19" ht="33" customHeight="1" thickBot="1">
      <c r="B71" s="170"/>
      <c r="C71" s="170"/>
      <c r="D71" s="170"/>
      <c r="E71" s="15"/>
      <c r="F71" s="16"/>
      <c r="G71" s="17"/>
      <c r="H71" s="17"/>
      <c r="I71" s="18"/>
      <c r="J71" s="16"/>
      <c r="K71" s="17"/>
      <c r="L71" s="17"/>
      <c r="M71" s="18"/>
      <c r="N71" s="19"/>
      <c r="O71" s="174" t="s">
        <v>486</v>
      </c>
      <c r="P71" s="174"/>
      <c r="Q71" s="174" t="s">
        <v>421</v>
      </c>
      <c r="R71" s="174"/>
      <c r="S71" s="19"/>
    </row>
    <row r="72" spans="2:19" s="3" customFormat="1" ht="21.9" customHeight="1">
      <c r="B72" s="170" t="s">
        <v>487</v>
      </c>
      <c r="C72" s="170" t="s">
        <v>488</v>
      </c>
      <c r="D72" s="170"/>
      <c r="E72" s="12" t="s">
        <v>412</v>
      </c>
      <c r="F72" s="171" t="s">
        <v>418</v>
      </c>
      <c r="G72" s="171"/>
      <c r="H72" s="171"/>
      <c r="I72" s="171"/>
      <c r="J72" s="172">
        <v>51</v>
      </c>
      <c r="K72" s="172"/>
      <c r="L72" s="172"/>
      <c r="M72" s="172"/>
      <c r="N72" s="13">
        <v>11303.27</v>
      </c>
      <c r="O72" s="173" t="s">
        <v>419</v>
      </c>
      <c r="P72" s="173"/>
      <c r="Q72" s="173" t="s">
        <v>78</v>
      </c>
      <c r="R72" s="173"/>
      <c r="S72" s="14"/>
    </row>
    <row r="73" spans="2:19" ht="33" customHeight="1" thickBot="1">
      <c r="B73" s="170"/>
      <c r="C73" s="170"/>
      <c r="D73" s="170"/>
      <c r="E73" s="15"/>
      <c r="F73" s="16"/>
      <c r="G73" s="17"/>
      <c r="H73" s="17"/>
      <c r="I73" s="18"/>
      <c r="J73" s="16"/>
      <c r="K73" s="17"/>
      <c r="L73" s="17"/>
      <c r="M73" s="18"/>
      <c r="N73" s="19"/>
      <c r="O73" s="174" t="s">
        <v>489</v>
      </c>
      <c r="P73" s="174"/>
      <c r="Q73" s="174" t="s">
        <v>421</v>
      </c>
      <c r="R73" s="174"/>
      <c r="S73" s="19"/>
    </row>
    <row r="74" spans="2:19" s="3" customFormat="1" ht="21.9" customHeight="1">
      <c r="B74" s="170" t="s">
        <v>490</v>
      </c>
      <c r="C74" s="170" t="s">
        <v>491</v>
      </c>
      <c r="D74" s="170"/>
      <c r="E74" s="12" t="s">
        <v>412</v>
      </c>
      <c r="F74" s="171" t="s">
        <v>418</v>
      </c>
      <c r="G74" s="171"/>
      <c r="H74" s="171"/>
      <c r="I74" s="171"/>
      <c r="J74" s="172">
        <v>51</v>
      </c>
      <c r="K74" s="172"/>
      <c r="L74" s="172"/>
      <c r="M74" s="172"/>
      <c r="N74" s="13">
        <v>5157.49</v>
      </c>
      <c r="O74" s="173" t="s">
        <v>492</v>
      </c>
      <c r="P74" s="173"/>
      <c r="Q74" s="173" t="s">
        <v>78</v>
      </c>
      <c r="R74" s="173"/>
      <c r="S74" s="14"/>
    </row>
    <row r="75" spans="2:19" ht="33" customHeight="1" thickBot="1">
      <c r="B75" s="170"/>
      <c r="C75" s="170"/>
      <c r="D75" s="170"/>
      <c r="E75" s="15"/>
      <c r="F75" s="16"/>
      <c r="G75" s="17"/>
      <c r="H75" s="17"/>
      <c r="I75" s="18"/>
      <c r="J75" s="16"/>
      <c r="K75" s="17"/>
      <c r="L75" s="17"/>
      <c r="M75" s="18"/>
      <c r="N75" s="19"/>
      <c r="O75" s="174" t="s">
        <v>493</v>
      </c>
      <c r="P75" s="174"/>
      <c r="Q75" s="174" t="s">
        <v>421</v>
      </c>
      <c r="R75" s="174"/>
      <c r="S75" s="19"/>
    </row>
    <row r="76" spans="2:19" s="3" customFormat="1" ht="21.9" customHeight="1">
      <c r="B76" s="170" t="s">
        <v>494</v>
      </c>
      <c r="C76" s="170" t="s">
        <v>495</v>
      </c>
      <c r="D76" s="170"/>
      <c r="E76" s="12" t="s">
        <v>412</v>
      </c>
      <c r="F76" s="171" t="s">
        <v>418</v>
      </c>
      <c r="G76" s="171"/>
      <c r="H76" s="171"/>
      <c r="I76" s="171"/>
      <c r="J76" s="172">
        <v>51</v>
      </c>
      <c r="K76" s="172"/>
      <c r="L76" s="172"/>
      <c r="M76" s="172"/>
      <c r="N76" s="13">
        <v>16640.3</v>
      </c>
      <c r="O76" s="173" t="s">
        <v>496</v>
      </c>
      <c r="P76" s="173"/>
      <c r="Q76" s="173" t="s">
        <v>78</v>
      </c>
      <c r="R76" s="173"/>
      <c r="S76" s="14"/>
    </row>
    <row r="77" spans="2:19" ht="33" customHeight="1" thickBot="1">
      <c r="B77" s="170"/>
      <c r="C77" s="170"/>
      <c r="D77" s="170"/>
      <c r="E77" s="15"/>
      <c r="F77" s="16"/>
      <c r="G77" s="17"/>
      <c r="H77" s="17"/>
      <c r="I77" s="18"/>
      <c r="J77" s="16"/>
      <c r="K77" s="17"/>
      <c r="L77" s="17"/>
      <c r="M77" s="18"/>
      <c r="N77" s="19"/>
      <c r="O77" s="174" t="s">
        <v>497</v>
      </c>
      <c r="P77" s="174"/>
      <c r="Q77" s="174" t="s">
        <v>421</v>
      </c>
      <c r="R77" s="174"/>
      <c r="S77" s="19"/>
    </row>
    <row r="78" spans="2:19" s="3" customFormat="1" ht="44.1" customHeight="1">
      <c r="B78" s="170" t="s">
        <v>498</v>
      </c>
      <c r="C78" s="170" t="s">
        <v>499</v>
      </c>
      <c r="D78" s="170"/>
      <c r="E78" s="12" t="s">
        <v>412</v>
      </c>
      <c r="F78" s="171" t="s">
        <v>418</v>
      </c>
      <c r="G78" s="171"/>
      <c r="H78" s="171"/>
      <c r="I78" s="171"/>
      <c r="J78" s="172">
        <v>51</v>
      </c>
      <c r="K78" s="172"/>
      <c r="L78" s="172"/>
      <c r="M78" s="172"/>
      <c r="N78" s="13">
        <v>8245.9699999999993</v>
      </c>
      <c r="O78" s="173" t="s">
        <v>437</v>
      </c>
      <c r="P78" s="173"/>
      <c r="Q78" s="173" t="s">
        <v>78</v>
      </c>
      <c r="R78" s="173"/>
      <c r="S78" s="14"/>
    </row>
    <row r="79" spans="2:19" ht="33" customHeight="1" thickBot="1">
      <c r="B79" s="170"/>
      <c r="C79" s="170"/>
      <c r="D79" s="170"/>
      <c r="E79" s="15"/>
      <c r="F79" s="16"/>
      <c r="G79" s="17"/>
      <c r="H79" s="17"/>
      <c r="I79" s="18"/>
      <c r="J79" s="16"/>
      <c r="K79" s="17"/>
      <c r="L79" s="17"/>
      <c r="M79" s="18"/>
      <c r="N79" s="19"/>
      <c r="O79" s="174" t="s">
        <v>500</v>
      </c>
      <c r="P79" s="174"/>
      <c r="Q79" s="174" t="s">
        <v>421</v>
      </c>
      <c r="R79" s="174"/>
      <c r="S79" s="19"/>
    </row>
    <row r="80" spans="2:19" s="3" customFormat="1" ht="44.1" customHeight="1">
      <c r="B80" s="170" t="s">
        <v>501</v>
      </c>
      <c r="C80" s="170" t="s">
        <v>502</v>
      </c>
      <c r="D80" s="170"/>
      <c r="E80" s="12" t="s">
        <v>412</v>
      </c>
      <c r="F80" s="171" t="s">
        <v>418</v>
      </c>
      <c r="G80" s="171"/>
      <c r="H80" s="171"/>
      <c r="I80" s="171"/>
      <c r="J80" s="172">
        <v>51</v>
      </c>
      <c r="K80" s="172"/>
      <c r="L80" s="172"/>
      <c r="M80" s="172"/>
      <c r="N80" s="13">
        <v>5717.9</v>
      </c>
      <c r="O80" s="173" t="s">
        <v>503</v>
      </c>
      <c r="P80" s="173"/>
      <c r="Q80" s="173" t="s">
        <v>78</v>
      </c>
      <c r="R80" s="173"/>
      <c r="S80" s="14"/>
    </row>
    <row r="81" spans="2:19" ht="33" customHeight="1" thickBot="1">
      <c r="B81" s="170"/>
      <c r="C81" s="170"/>
      <c r="D81" s="170"/>
      <c r="E81" s="15"/>
      <c r="F81" s="16"/>
      <c r="G81" s="17"/>
      <c r="H81" s="17"/>
      <c r="I81" s="18"/>
      <c r="J81" s="16"/>
      <c r="K81" s="17"/>
      <c r="L81" s="17"/>
      <c r="M81" s="18"/>
      <c r="N81" s="19"/>
      <c r="O81" s="174" t="s">
        <v>504</v>
      </c>
      <c r="P81" s="174"/>
      <c r="Q81" s="174" t="s">
        <v>421</v>
      </c>
      <c r="R81" s="174"/>
      <c r="S81" s="19"/>
    </row>
    <row r="82" spans="2:19" s="3" customFormat="1" ht="21.9" customHeight="1">
      <c r="B82" s="170" t="s">
        <v>505</v>
      </c>
      <c r="C82" s="170" t="s">
        <v>506</v>
      </c>
      <c r="D82" s="170"/>
      <c r="E82" s="12" t="s">
        <v>412</v>
      </c>
      <c r="F82" s="171" t="s">
        <v>418</v>
      </c>
      <c r="G82" s="171"/>
      <c r="H82" s="171"/>
      <c r="I82" s="171"/>
      <c r="J82" s="172">
        <v>51</v>
      </c>
      <c r="K82" s="172"/>
      <c r="L82" s="172"/>
      <c r="M82" s="172"/>
      <c r="N82" s="13">
        <v>14819.55</v>
      </c>
      <c r="O82" s="173" t="s">
        <v>507</v>
      </c>
      <c r="P82" s="173"/>
      <c r="Q82" s="173" t="s">
        <v>78</v>
      </c>
      <c r="R82" s="173"/>
      <c r="S82" s="14"/>
    </row>
    <row r="83" spans="2:19" ht="33" customHeight="1" thickBot="1">
      <c r="B83" s="170"/>
      <c r="C83" s="170"/>
      <c r="D83" s="170"/>
      <c r="E83" s="15"/>
      <c r="F83" s="16"/>
      <c r="G83" s="17"/>
      <c r="H83" s="17"/>
      <c r="I83" s="18"/>
      <c r="J83" s="16"/>
      <c r="K83" s="17"/>
      <c r="L83" s="17"/>
      <c r="M83" s="18"/>
      <c r="N83" s="19"/>
      <c r="O83" s="174" t="s">
        <v>508</v>
      </c>
      <c r="P83" s="174"/>
      <c r="Q83" s="174" t="s">
        <v>421</v>
      </c>
      <c r="R83" s="174"/>
      <c r="S83" s="19"/>
    </row>
    <row r="84" spans="2:19" s="3" customFormat="1" ht="44.1" customHeight="1">
      <c r="B84" s="170" t="s">
        <v>509</v>
      </c>
      <c r="C84" s="170" t="s">
        <v>510</v>
      </c>
      <c r="D84" s="170"/>
      <c r="E84" s="12" t="s">
        <v>412</v>
      </c>
      <c r="F84" s="171" t="s">
        <v>418</v>
      </c>
      <c r="G84" s="171"/>
      <c r="H84" s="171"/>
      <c r="I84" s="171"/>
      <c r="J84" s="172">
        <v>51</v>
      </c>
      <c r="K84" s="172"/>
      <c r="L84" s="172"/>
      <c r="M84" s="172"/>
      <c r="N84" s="13">
        <v>3297</v>
      </c>
      <c r="O84" s="173" t="s">
        <v>503</v>
      </c>
      <c r="P84" s="173"/>
      <c r="Q84" s="173" t="s">
        <v>78</v>
      </c>
      <c r="R84" s="173"/>
      <c r="S84" s="14"/>
    </row>
    <row r="85" spans="2:19" ht="33" customHeight="1" thickBot="1">
      <c r="B85" s="170"/>
      <c r="C85" s="170"/>
      <c r="D85" s="170"/>
      <c r="E85" s="15"/>
      <c r="F85" s="16"/>
      <c r="G85" s="17"/>
      <c r="H85" s="17"/>
      <c r="I85" s="18"/>
      <c r="J85" s="16"/>
      <c r="K85" s="17"/>
      <c r="L85" s="17"/>
      <c r="M85" s="18"/>
      <c r="N85" s="19"/>
      <c r="O85" s="174" t="s">
        <v>511</v>
      </c>
      <c r="P85" s="174"/>
      <c r="Q85" s="174" t="s">
        <v>421</v>
      </c>
      <c r="R85" s="174"/>
      <c r="S85" s="19"/>
    </row>
    <row r="86" spans="2:19" s="3" customFormat="1" ht="21.9" customHeight="1">
      <c r="B86" s="170" t="s">
        <v>512</v>
      </c>
      <c r="C86" s="170" t="s">
        <v>513</v>
      </c>
      <c r="D86" s="170"/>
      <c r="E86" s="12" t="s">
        <v>412</v>
      </c>
      <c r="F86" s="171" t="s">
        <v>514</v>
      </c>
      <c r="G86" s="171"/>
      <c r="H86" s="171"/>
      <c r="I86" s="171"/>
      <c r="J86" s="172">
        <v>51</v>
      </c>
      <c r="K86" s="172"/>
      <c r="L86" s="172"/>
      <c r="M86" s="172"/>
      <c r="N86" s="13">
        <v>19354.73</v>
      </c>
      <c r="O86" s="173" t="s">
        <v>515</v>
      </c>
      <c r="P86" s="173"/>
      <c r="Q86" s="173" t="s">
        <v>78</v>
      </c>
      <c r="R86" s="173"/>
      <c r="S86" s="14"/>
    </row>
    <row r="87" spans="2:19" ht="21.9" customHeight="1" thickBot="1">
      <c r="B87" s="170"/>
      <c r="C87" s="170"/>
      <c r="D87" s="170"/>
      <c r="E87" s="15"/>
      <c r="F87" s="16"/>
      <c r="G87" s="17"/>
      <c r="H87" s="17"/>
      <c r="I87" s="18"/>
      <c r="J87" s="16"/>
      <c r="K87" s="17"/>
      <c r="L87" s="17"/>
      <c r="M87" s="18"/>
      <c r="N87" s="19"/>
      <c r="O87" s="174" t="s">
        <v>516</v>
      </c>
      <c r="P87" s="174"/>
      <c r="Q87" s="174" t="s">
        <v>517</v>
      </c>
      <c r="R87" s="174"/>
      <c r="S87" s="19"/>
    </row>
    <row r="88" spans="2:19" s="3" customFormat="1" ht="11.1" customHeight="1">
      <c r="B88" s="170" t="s">
        <v>518</v>
      </c>
      <c r="C88" s="170" t="s">
        <v>519</v>
      </c>
      <c r="D88" s="170"/>
      <c r="E88" s="12" t="s">
        <v>75</v>
      </c>
      <c r="F88" s="171" t="s">
        <v>374</v>
      </c>
      <c r="G88" s="171"/>
      <c r="H88" s="171"/>
      <c r="I88" s="171"/>
      <c r="J88" s="172">
        <v>51</v>
      </c>
      <c r="K88" s="172"/>
      <c r="L88" s="172"/>
      <c r="M88" s="172"/>
      <c r="N88" s="100">
        <v>107598</v>
      </c>
      <c r="O88" s="173" t="s">
        <v>520</v>
      </c>
      <c r="P88" s="173"/>
      <c r="Q88" s="173" t="s">
        <v>78</v>
      </c>
      <c r="R88" s="173"/>
      <c r="S88" s="14"/>
    </row>
    <row r="89" spans="2:19" ht="21.9" customHeight="1" thickBot="1">
      <c r="B89" s="170"/>
      <c r="C89" s="170"/>
      <c r="D89" s="170"/>
      <c r="E89" s="15"/>
      <c r="F89" s="16"/>
      <c r="G89" s="17"/>
      <c r="H89" s="17"/>
      <c r="I89" s="18"/>
      <c r="J89" s="16"/>
      <c r="K89" s="17"/>
      <c r="L89" s="17"/>
      <c r="M89" s="18"/>
      <c r="N89" s="19"/>
      <c r="O89" s="174" t="s">
        <v>521</v>
      </c>
      <c r="P89" s="174"/>
      <c r="Q89" s="174" t="s">
        <v>522</v>
      </c>
      <c r="R89" s="174"/>
      <c r="S89" s="19"/>
    </row>
    <row r="90" spans="2:19" s="3" customFormat="1" ht="21.9" customHeight="1">
      <c r="B90" s="170" t="s">
        <v>523</v>
      </c>
      <c r="C90" s="170" t="s">
        <v>524</v>
      </c>
      <c r="D90" s="170"/>
      <c r="E90" s="12" t="s">
        <v>373</v>
      </c>
      <c r="F90" s="171" t="s">
        <v>374</v>
      </c>
      <c r="G90" s="171"/>
      <c r="H90" s="171"/>
      <c r="I90" s="171"/>
      <c r="J90" s="172">
        <v>51</v>
      </c>
      <c r="K90" s="172"/>
      <c r="L90" s="172"/>
      <c r="M90" s="172"/>
      <c r="N90" s="20">
        <v>31.16</v>
      </c>
      <c r="O90" s="173" t="s">
        <v>375</v>
      </c>
      <c r="P90" s="173"/>
      <c r="Q90" s="173" t="s">
        <v>78</v>
      </c>
      <c r="R90" s="173"/>
      <c r="S90" s="14"/>
    </row>
    <row r="91" spans="2:19" ht="21.9" customHeight="1" thickBot="1">
      <c r="B91" s="170"/>
      <c r="C91" s="170"/>
      <c r="D91" s="170"/>
      <c r="E91" s="15"/>
      <c r="F91" s="16"/>
      <c r="G91" s="17"/>
      <c r="H91" s="17"/>
      <c r="I91" s="18"/>
      <c r="J91" s="16"/>
      <c r="K91" s="17"/>
      <c r="L91" s="17"/>
      <c r="M91" s="18"/>
      <c r="N91" s="19"/>
      <c r="O91" s="174" t="s">
        <v>379</v>
      </c>
      <c r="P91" s="174"/>
      <c r="Q91" s="174" t="s">
        <v>377</v>
      </c>
      <c r="R91" s="174"/>
      <c r="S91" s="19"/>
    </row>
    <row r="92" spans="2:19" s="3" customFormat="1" ht="21.9" customHeight="1">
      <c r="B92" s="170" t="s">
        <v>525</v>
      </c>
      <c r="C92" s="170" t="s">
        <v>526</v>
      </c>
      <c r="D92" s="170"/>
      <c r="E92" s="12" t="s">
        <v>373</v>
      </c>
      <c r="F92" s="171" t="s">
        <v>374</v>
      </c>
      <c r="G92" s="171"/>
      <c r="H92" s="171"/>
      <c r="I92" s="171"/>
      <c r="J92" s="172">
        <v>51</v>
      </c>
      <c r="K92" s="172"/>
      <c r="L92" s="172"/>
      <c r="M92" s="172"/>
      <c r="N92" s="20">
        <v>20.5</v>
      </c>
      <c r="O92" s="173" t="s">
        <v>375</v>
      </c>
      <c r="P92" s="173"/>
      <c r="Q92" s="173" t="s">
        <v>78</v>
      </c>
      <c r="R92" s="173"/>
      <c r="S92" s="14"/>
    </row>
    <row r="93" spans="2:19" ht="21.9" customHeight="1" thickBot="1">
      <c r="B93" s="170"/>
      <c r="C93" s="170"/>
      <c r="D93" s="170"/>
      <c r="E93" s="15"/>
      <c r="F93" s="16"/>
      <c r="G93" s="17"/>
      <c r="H93" s="17"/>
      <c r="I93" s="18"/>
      <c r="J93" s="16"/>
      <c r="K93" s="17"/>
      <c r="L93" s="17"/>
      <c r="M93" s="18"/>
      <c r="N93" s="19"/>
      <c r="O93" s="174" t="s">
        <v>382</v>
      </c>
      <c r="P93" s="174"/>
      <c r="Q93" s="174" t="s">
        <v>377</v>
      </c>
      <c r="R93" s="174"/>
      <c r="S93" s="19"/>
    </row>
    <row r="94" spans="2:19" s="3" customFormat="1" ht="21.9" customHeight="1">
      <c r="B94" s="170" t="s">
        <v>527</v>
      </c>
      <c r="C94" s="170" t="s">
        <v>528</v>
      </c>
      <c r="D94" s="170"/>
      <c r="E94" s="12" t="s">
        <v>373</v>
      </c>
      <c r="F94" s="171" t="s">
        <v>374</v>
      </c>
      <c r="G94" s="171"/>
      <c r="H94" s="171"/>
      <c r="I94" s="171"/>
      <c r="J94" s="172">
        <v>51</v>
      </c>
      <c r="K94" s="172"/>
      <c r="L94" s="172"/>
      <c r="M94" s="172"/>
      <c r="N94" s="20">
        <v>30.75</v>
      </c>
      <c r="O94" s="173" t="s">
        <v>375</v>
      </c>
      <c r="P94" s="173"/>
      <c r="Q94" s="173" t="s">
        <v>78</v>
      </c>
      <c r="R94" s="173"/>
      <c r="S94" s="14"/>
    </row>
    <row r="95" spans="2:19" ht="21.9" customHeight="1" thickBot="1">
      <c r="B95" s="170"/>
      <c r="C95" s="170"/>
      <c r="D95" s="170"/>
      <c r="E95" s="15"/>
      <c r="F95" s="16"/>
      <c r="G95" s="17"/>
      <c r="H95" s="17"/>
      <c r="I95" s="18"/>
      <c r="J95" s="16"/>
      <c r="K95" s="17"/>
      <c r="L95" s="17"/>
      <c r="M95" s="18"/>
      <c r="N95" s="19"/>
      <c r="O95" s="174" t="s">
        <v>385</v>
      </c>
      <c r="P95" s="174"/>
      <c r="Q95" s="174" t="s">
        <v>377</v>
      </c>
      <c r="R95" s="174"/>
      <c r="S95" s="19"/>
    </row>
    <row r="96" spans="2:19" s="3" customFormat="1" ht="21.9" customHeight="1">
      <c r="B96" s="170" t="s">
        <v>529</v>
      </c>
      <c r="C96" s="170" t="s">
        <v>530</v>
      </c>
      <c r="D96" s="170"/>
      <c r="E96" s="12" t="s">
        <v>373</v>
      </c>
      <c r="F96" s="171" t="s">
        <v>374</v>
      </c>
      <c r="G96" s="171"/>
      <c r="H96" s="171"/>
      <c r="I96" s="171"/>
      <c r="J96" s="172">
        <v>51</v>
      </c>
      <c r="K96" s="172"/>
      <c r="L96" s="172"/>
      <c r="M96" s="172"/>
      <c r="N96" s="20">
        <v>20.5</v>
      </c>
      <c r="O96" s="173" t="s">
        <v>375</v>
      </c>
      <c r="P96" s="173"/>
      <c r="Q96" s="173" t="s">
        <v>78</v>
      </c>
      <c r="R96" s="173"/>
      <c r="S96" s="14"/>
    </row>
    <row r="97" spans="2:19" ht="21.9" customHeight="1" thickBot="1">
      <c r="B97" s="170"/>
      <c r="C97" s="170"/>
      <c r="D97" s="170"/>
      <c r="E97" s="15"/>
      <c r="F97" s="16"/>
      <c r="G97" s="17"/>
      <c r="H97" s="17"/>
      <c r="I97" s="18"/>
      <c r="J97" s="16"/>
      <c r="K97" s="17"/>
      <c r="L97" s="17"/>
      <c r="M97" s="18"/>
      <c r="N97" s="19"/>
      <c r="O97" s="174" t="s">
        <v>388</v>
      </c>
      <c r="P97" s="174"/>
      <c r="Q97" s="174" t="s">
        <v>377</v>
      </c>
      <c r="R97" s="174"/>
      <c r="S97" s="19"/>
    </row>
    <row r="98" spans="2:19" s="3" customFormat="1" ht="21.9" customHeight="1">
      <c r="B98" s="170" t="s">
        <v>531</v>
      </c>
      <c r="C98" s="170" t="s">
        <v>532</v>
      </c>
      <c r="D98" s="170"/>
      <c r="E98" s="12" t="s">
        <v>373</v>
      </c>
      <c r="F98" s="171" t="s">
        <v>374</v>
      </c>
      <c r="G98" s="171"/>
      <c r="H98" s="171"/>
      <c r="I98" s="171"/>
      <c r="J98" s="172">
        <v>51</v>
      </c>
      <c r="K98" s="172"/>
      <c r="L98" s="172"/>
      <c r="M98" s="172"/>
      <c r="N98" s="20">
        <v>30.75</v>
      </c>
      <c r="O98" s="173" t="s">
        <v>375</v>
      </c>
      <c r="P98" s="173"/>
      <c r="Q98" s="173" t="s">
        <v>78</v>
      </c>
      <c r="R98" s="173"/>
      <c r="S98" s="14"/>
    </row>
    <row r="99" spans="2:19" ht="21.9" customHeight="1" thickBot="1">
      <c r="B99" s="170"/>
      <c r="C99" s="170"/>
      <c r="D99" s="170"/>
      <c r="E99" s="15"/>
      <c r="F99" s="16"/>
      <c r="G99" s="17"/>
      <c r="H99" s="17"/>
      <c r="I99" s="18"/>
      <c r="J99" s="16"/>
      <c r="K99" s="17"/>
      <c r="L99" s="17"/>
      <c r="M99" s="18"/>
      <c r="N99" s="19"/>
      <c r="O99" s="174" t="s">
        <v>391</v>
      </c>
      <c r="P99" s="174"/>
      <c r="Q99" s="174" t="s">
        <v>377</v>
      </c>
      <c r="R99" s="174"/>
      <c r="S99" s="19"/>
    </row>
    <row r="100" spans="2:19" s="3" customFormat="1" ht="21.9" customHeight="1">
      <c r="B100" s="170" t="s">
        <v>533</v>
      </c>
      <c r="C100" s="170" t="s">
        <v>534</v>
      </c>
      <c r="D100" s="170"/>
      <c r="E100" s="12" t="s">
        <v>373</v>
      </c>
      <c r="F100" s="171" t="s">
        <v>374</v>
      </c>
      <c r="G100" s="171"/>
      <c r="H100" s="171"/>
      <c r="I100" s="171"/>
      <c r="J100" s="172">
        <v>51</v>
      </c>
      <c r="K100" s="172"/>
      <c r="L100" s="172"/>
      <c r="M100" s="172"/>
      <c r="N100" s="20">
        <v>30.75</v>
      </c>
      <c r="O100" s="173" t="s">
        <v>375</v>
      </c>
      <c r="P100" s="173"/>
      <c r="Q100" s="173" t="s">
        <v>78</v>
      </c>
      <c r="R100" s="173"/>
      <c r="S100" s="14"/>
    </row>
    <row r="101" spans="2:19" ht="21.9" customHeight="1" thickBot="1">
      <c r="B101" s="170"/>
      <c r="C101" s="170"/>
      <c r="D101" s="170"/>
      <c r="E101" s="15"/>
      <c r="F101" s="16"/>
      <c r="G101" s="17"/>
      <c r="H101" s="17"/>
      <c r="I101" s="18"/>
      <c r="J101" s="16"/>
      <c r="K101" s="17"/>
      <c r="L101" s="17"/>
      <c r="M101" s="18"/>
      <c r="N101" s="19"/>
      <c r="O101" s="174" t="s">
        <v>394</v>
      </c>
      <c r="P101" s="174"/>
      <c r="Q101" s="174" t="s">
        <v>377</v>
      </c>
      <c r="R101" s="174"/>
      <c r="S101" s="19"/>
    </row>
    <row r="102" spans="2:19" s="3" customFormat="1" ht="21.9" customHeight="1">
      <c r="B102" s="170" t="s">
        <v>535</v>
      </c>
      <c r="C102" s="170" t="s">
        <v>536</v>
      </c>
      <c r="D102" s="170"/>
      <c r="E102" s="12" t="s">
        <v>373</v>
      </c>
      <c r="F102" s="171" t="s">
        <v>374</v>
      </c>
      <c r="G102" s="171"/>
      <c r="H102" s="171"/>
      <c r="I102" s="171"/>
      <c r="J102" s="172">
        <v>51</v>
      </c>
      <c r="K102" s="172"/>
      <c r="L102" s="172"/>
      <c r="M102" s="172"/>
      <c r="N102" s="20">
        <v>20.7</v>
      </c>
      <c r="O102" s="173" t="s">
        <v>375</v>
      </c>
      <c r="P102" s="173"/>
      <c r="Q102" s="173" t="s">
        <v>78</v>
      </c>
      <c r="R102" s="173"/>
      <c r="S102" s="14"/>
    </row>
    <row r="103" spans="2:19" ht="21.9" customHeight="1" thickBot="1">
      <c r="B103" s="170"/>
      <c r="C103" s="170"/>
      <c r="D103" s="170"/>
      <c r="E103" s="15"/>
      <c r="F103" s="16"/>
      <c r="G103" s="17"/>
      <c r="H103" s="17"/>
      <c r="I103" s="18"/>
      <c r="J103" s="16"/>
      <c r="K103" s="17"/>
      <c r="L103" s="17"/>
      <c r="M103" s="18"/>
      <c r="N103" s="19"/>
      <c r="O103" s="174" t="s">
        <v>397</v>
      </c>
      <c r="P103" s="174"/>
      <c r="Q103" s="174" t="s">
        <v>377</v>
      </c>
      <c r="R103" s="174"/>
      <c r="S103" s="19"/>
    </row>
    <row r="104" spans="2:19" s="3" customFormat="1" ht="21.9" customHeight="1">
      <c r="B104" s="170" t="s">
        <v>537</v>
      </c>
      <c r="C104" s="170" t="s">
        <v>538</v>
      </c>
      <c r="D104" s="170"/>
      <c r="E104" s="12" t="s">
        <v>373</v>
      </c>
      <c r="F104" s="171" t="s">
        <v>374</v>
      </c>
      <c r="G104" s="171"/>
      <c r="H104" s="171"/>
      <c r="I104" s="171"/>
      <c r="J104" s="172">
        <v>51</v>
      </c>
      <c r="K104" s="172"/>
      <c r="L104" s="172"/>
      <c r="M104" s="172"/>
      <c r="N104" s="20">
        <v>30.75</v>
      </c>
      <c r="O104" s="173" t="s">
        <v>375</v>
      </c>
      <c r="P104" s="173"/>
      <c r="Q104" s="173" t="s">
        <v>78</v>
      </c>
      <c r="R104" s="173"/>
      <c r="S104" s="14"/>
    </row>
    <row r="105" spans="2:19" ht="21.9" customHeight="1" thickBot="1">
      <c r="B105" s="170"/>
      <c r="C105" s="170"/>
      <c r="D105" s="170"/>
      <c r="E105" s="15"/>
      <c r="F105" s="16"/>
      <c r="G105" s="17"/>
      <c r="H105" s="17"/>
      <c r="I105" s="18"/>
      <c r="J105" s="16"/>
      <c r="K105" s="17"/>
      <c r="L105" s="17"/>
      <c r="M105" s="18"/>
      <c r="N105" s="19"/>
      <c r="O105" s="174" t="s">
        <v>400</v>
      </c>
      <c r="P105" s="174"/>
      <c r="Q105" s="174" t="s">
        <v>377</v>
      </c>
      <c r="R105" s="174"/>
      <c r="S105" s="19"/>
    </row>
    <row r="106" spans="2:19" s="3" customFormat="1" ht="21.9" customHeight="1">
      <c r="B106" s="170" t="s">
        <v>539</v>
      </c>
      <c r="C106" s="170" t="s">
        <v>540</v>
      </c>
      <c r="D106" s="170"/>
      <c r="E106" s="12" t="s">
        <v>373</v>
      </c>
      <c r="F106" s="171" t="s">
        <v>374</v>
      </c>
      <c r="G106" s="171"/>
      <c r="H106" s="171"/>
      <c r="I106" s="171"/>
      <c r="J106" s="172">
        <v>51</v>
      </c>
      <c r="K106" s="172"/>
      <c r="L106" s="172"/>
      <c r="M106" s="172"/>
      <c r="N106" s="20">
        <v>20.5</v>
      </c>
      <c r="O106" s="173" t="s">
        <v>375</v>
      </c>
      <c r="P106" s="173"/>
      <c r="Q106" s="173" t="s">
        <v>78</v>
      </c>
      <c r="R106" s="173"/>
      <c r="S106" s="14"/>
    </row>
    <row r="107" spans="2:19" ht="21.9" customHeight="1" thickBot="1">
      <c r="B107" s="170"/>
      <c r="C107" s="170"/>
      <c r="D107" s="170"/>
      <c r="E107" s="15"/>
      <c r="F107" s="16"/>
      <c r="G107" s="17"/>
      <c r="H107" s="17"/>
      <c r="I107" s="18"/>
      <c r="J107" s="16"/>
      <c r="K107" s="17"/>
      <c r="L107" s="17"/>
      <c r="M107" s="18"/>
      <c r="N107" s="19"/>
      <c r="O107" s="174" t="s">
        <v>403</v>
      </c>
      <c r="P107" s="174"/>
      <c r="Q107" s="174" t="s">
        <v>377</v>
      </c>
      <c r="R107" s="174"/>
      <c r="S107" s="19"/>
    </row>
    <row r="108" spans="2:19" s="3" customFormat="1" ht="21.9" customHeight="1">
      <c r="B108" s="170" t="s">
        <v>541</v>
      </c>
      <c r="C108" s="170" t="s">
        <v>542</v>
      </c>
      <c r="D108" s="170"/>
      <c r="E108" s="12" t="s">
        <v>373</v>
      </c>
      <c r="F108" s="171" t="s">
        <v>374</v>
      </c>
      <c r="G108" s="171"/>
      <c r="H108" s="171"/>
      <c r="I108" s="171"/>
      <c r="J108" s="172">
        <v>51</v>
      </c>
      <c r="K108" s="172"/>
      <c r="L108" s="172"/>
      <c r="M108" s="172"/>
      <c r="N108" s="20">
        <v>31.57</v>
      </c>
      <c r="O108" s="173" t="s">
        <v>375</v>
      </c>
      <c r="P108" s="173"/>
      <c r="Q108" s="173" t="s">
        <v>78</v>
      </c>
      <c r="R108" s="173"/>
      <c r="S108" s="14"/>
    </row>
    <row r="109" spans="2:19" ht="21.9" customHeight="1" thickBot="1">
      <c r="B109" s="170"/>
      <c r="C109" s="170"/>
      <c r="D109" s="170"/>
      <c r="E109" s="15"/>
      <c r="F109" s="16"/>
      <c r="G109" s="17"/>
      <c r="H109" s="17"/>
      <c r="I109" s="18"/>
      <c r="J109" s="16"/>
      <c r="K109" s="17"/>
      <c r="L109" s="17"/>
      <c r="M109" s="18"/>
      <c r="N109" s="19"/>
      <c r="O109" s="174" t="s">
        <v>406</v>
      </c>
      <c r="P109" s="174"/>
      <c r="Q109" s="174" t="s">
        <v>377</v>
      </c>
      <c r="R109" s="174"/>
      <c r="S109" s="19"/>
    </row>
    <row r="110" spans="2:19" s="3" customFormat="1" ht="21.9" customHeight="1">
      <c r="B110" s="170" t="s">
        <v>543</v>
      </c>
      <c r="C110" s="170" t="s">
        <v>544</v>
      </c>
      <c r="D110" s="170"/>
      <c r="E110" s="12" t="s">
        <v>373</v>
      </c>
      <c r="F110" s="171" t="s">
        <v>374</v>
      </c>
      <c r="G110" s="171"/>
      <c r="H110" s="171"/>
      <c r="I110" s="171"/>
      <c r="J110" s="172">
        <v>51</v>
      </c>
      <c r="K110" s="172"/>
      <c r="L110" s="172"/>
      <c r="M110" s="172"/>
      <c r="N110" s="20">
        <v>917.99</v>
      </c>
      <c r="O110" s="173" t="s">
        <v>375</v>
      </c>
      <c r="P110" s="173"/>
      <c r="Q110" s="173" t="s">
        <v>78</v>
      </c>
      <c r="R110" s="173"/>
      <c r="S110" s="14"/>
    </row>
    <row r="111" spans="2:19" ht="21.9" customHeight="1" thickBot="1">
      <c r="B111" s="170"/>
      <c r="C111" s="170"/>
      <c r="D111" s="170"/>
      <c r="E111" s="15"/>
      <c r="F111" s="16"/>
      <c r="G111" s="17"/>
      <c r="H111" s="17"/>
      <c r="I111" s="18"/>
      <c r="J111" s="16"/>
      <c r="K111" s="17"/>
      <c r="L111" s="17"/>
      <c r="M111" s="18"/>
      <c r="N111" s="19"/>
      <c r="O111" s="174" t="s">
        <v>409</v>
      </c>
      <c r="P111" s="174"/>
      <c r="Q111" s="174" t="s">
        <v>377</v>
      </c>
      <c r="R111" s="174"/>
      <c r="S111" s="19"/>
    </row>
    <row r="112" spans="2:19" s="3" customFormat="1" ht="21.9" customHeight="1">
      <c r="B112" s="170" t="s">
        <v>545</v>
      </c>
      <c r="C112" s="170" t="s">
        <v>546</v>
      </c>
      <c r="D112" s="170"/>
      <c r="E112" s="12" t="s">
        <v>373</v>
      </c>
      <c r="F112" s="171" t="s">
        <v>374</v>
      </c>
      <c r="G112" s="171"/>
      <c r="H112" s="171"/>
      <c r="I112" s="171"/>
      <c r="J112" s="172">
        <v>51</v>
      </c>
      <c r="K112" s="172"/>
      <c r="L112" s="172"/>
      <c r="M112" s="172"/>
      <c r="N112" s="20">
        <v>810.98</v>
      </c>
      <c r="O112" s="173" t="s">
        <v>375</v>
      </c>
      <c r="P112" s="173"/>
      <c r="Q112" s="173" t="s">
        <v>78</v>
      </c>
      <c r="R112" s="173"/>
      <c r="S112" s="14"/>
    </row>
    <row r="113" spans="2:19" ht="21.9" customHeight="1" thickBot="1">
      <c r="B113" s="170"/>
      <c r="C113" s="170"/>
      <c r="D113" s="170"/>
      <c r="E113" s="15"/>
      <c r="F113" s="16"/>
      <c r="G113" s="17"/>
      <c r="H113" s="17"/>
      <c r="I113" s="18"/>
      <c r="J113" s="16"/>
      <c r="K113" s="17"/>
      <c r="L113" s="17"/>
      <c r="M113" s="18"/>
      <c r="N113" s="19"/>
      <c r="O113" s="174" t="s">
        <v>376</v>
      </c>
      <c r="P113" s="174"/>
      <c r="Q113" s="174" t="s">
        <v>377</v>
      </c>
      <c r="R113" s="174"/>
      <c r="S113" s="19"/>
    </row>
    <row r="114" spans="2:19" s="3" customFormat="1" ht="56.2" customHeight="1">
      <c r="B114" s="170" t="s">
        <v>547</v>
      </c>
      <c r="C114" s="170" t="s">
        <v>548</v>
      </c>
      <c r="D114" s="170"/>
      <c r="E114" s="12" t="s">
        <v>412</v>
      </c>
      <c r="F114" s="171" t="s">
        <v>424</v>
      </c>
      <c r="G114" s="171"/>
      <c r="H114" s="171"/>
      <c r="I114" s="171"/>
      <c r="J114" s="172">
        <v>51</v>
      </c>
      <c r="K114" s="172"/>
      <c r="L114" s="172"/>
      <c r="M114" s="172"/>
      <c r="N114" s="13">
        <v>1000</v>
      </c>
      <c r="O114" s="173" t="s">
        <v>425</v>
      </c>
      <c r="P114" s="173"/>
      <c r="Q114" s="173" t="s">
        <v>78</v>
      </c>
      <c r="R114" s="173"/>
      <c r="S114" s="14"/>
    </row>
    <row r="115" spans="2:19" ht="33" customHeight="1" thickBot="1">
      <c r="B115" s="170"/>
      <c r="C115" s="170"/>
      <c r="D115" s="170"/>
      <c r="E115" s="15"/>
      <c r="F115" s="16"/>
      <c r="G115" s="17"/>
      <c r="H115" s="17"/>
      <c r="I115" s="18"/>
      <c r="J115" s="16"/>
      <c r="K115" s="17"/>
      <c r="L115" s="17"/>
      <c r="M115" s="18"/>
      <c r="N115" s="19"/>
      <c r="O115" s="174" t="s">
        <v>426</v>
      </c>
      <c r="P115" s="174"/>
      <c r="Q115" s="174" t="s">
        <v>421</v>
      </c>
      <c r="R115" s="174"/>
      <c r="S115" s="19"/>
    </row>
    <row r="116" spans="2:19" s="3" customFormat="1" ht="21.9" customHeight="1">
      <c r="B116" s="170" t="s">
        <v>549</v>
      </c>
      <c r="C116" s="170" t="s">
        <v>550</v>
      </c>
      <c r="D116" s="170"/>
      <c r="E116" s="12" t="s">
        <v>412</v>
      </c>
      <c r="F116" s="171" t="s">
        <v>418</v>
      </c>
      <c r="G116" s="171"/>
      <c r="H116" s="171"/>
      <c r="I116" s="171"/>
      <c r="J116" s="172">
        <v>51</v>
      </c>
      <c r="K116" s="172"/>
      <c r="L116" s="172"/>
      <c r="M116" s="172"/>
      <c r="N116" s="13">
        <v>7513.84</v>
      </c>
      <c r="O116" s="173" t="s">
        <v>429</v>
      </c>
      <c r="P116" s="173"/>
      <c r="Q116" s="173" t="s">
        <v>78</v>
      </c>
      <c r="R116" s="173"/>
      <c r="S116" s="14"/>
    </row>
    <row r="117" spans="2:19" ht="33" customHeight="1" thickBot="1">
      <c r="B117" s="170"/>
      <c r="C117" s="170"/>
      <c r="D117" s="170"/>
      <c r="E117" s="15"/>
      <c r="F117" s="16"/>
      <c r="G117" s="17"/>
      <c r="H117" s="17"/>
      <c r="I117" s="18"/>
      <c r="J117" s="16"/>
      <c r="K117" s="17"/>
      <c r="L117" s="17"/>
      <c r="M117" s="18"/>
      <c r="N117" s="19"/>
      <c r="O117" s="174" t="s">
        <v>430</v>
      </c>
      <c r="P117" s="174"/>
      <c r="Q117" s="174" t="s">
        <v>421</v>
      </c>
      <c r="R117" s="174"/>
      <c r="S117" s="19"/>
    </row>
    <row r="118" spans="2:19" s="3" customFormat="1" ht="21.9" customHeight="1">
      <c r="B118" s="170" t="s">
        <v>551</v>
      </c>
      <c r="C118" s="170" t="s">
        <v>552</v>
      </c>
      <c r="D118" s="170"/>
      <c r="E118" s="12" t="s">
        <v>412</v>
      </c>
      <c r="F118" s="171" t="s">
        <v>418</v>
      </c>
      <c r="G118" s="171"/>
      <c r="H118" s="171"/>
      <c r="I118" s="171"/>
      <c r="J118" s="172">
        <v>51</v>
      </c>
      <c r="K118" s="172"/>
      <c r="L118" s="172"/>
      <c r="M118" s="172"/>
      <c r="N118" s="13">
        <v>6066.57</v>
      </c>
      <c r="O118" s="173" t="s">
        <v>429</v>
      </c>
      <c r="P118" s="173"/>
      <c r="Q118" s="173" t="s">
        <v>78</v>
      </c>
      <c r="R118" s="173"/>
      <c r="S118" s="14"/>
    </row>
    <row r="119" spans="2:19" ht="33" customHeight="1" thickBot="1">
      <c r="B119" s="170"/>
      <c r="C119" s="170"/>
      <c r="D119" s="170"/>
      <c r="E119" s="15"/>
      <c r="F119" s="16"/>
      <c r="G119" s="17"/>
      <c r="H119" s="17"/>
      <c r="I119" s="18"/>
      <c r="J119" s="16"/>
      <c r="K119" s="17"/>
      <c r="L119" s="17"/>
      <c r="M119" s="18"/>
      <c r="N119" s="19"/>
      <c r="O119" s="174" t="s">
        <v>430</v>
      </c>
      <c r="P119" s="174"/>
      <c r="Q119" s="174" t="s">
        <v>421</v>
      </c>
      <c r="R119" s="174"/>
      <c r="S119" s="19"/>
    </row>
    <row r="120" spans="2:19" s="3" customFormat="1" ht="21.9" customHeight="1">
      <c r="B120" s="170" t="s">
        <v>553</v>
      </c>
      <c r="C120" s="170" t="s">
        <v>554</v>
      </c>
      <c r="D120" s="170"/>
      <c r="E120" s="12" t="s">
        <v>412</v>
      </c>
      <c r="F120" s="171" t="s">
        <v>418</v>
      </c>
      <c r="G120" s="171"/>
      <c r="H120" s="171"/>
      <c r="I120" s="171"/>
      <c r="J120" s="172">
        <v>51</v>
      </c>
      <c r="K120" s="172"/>
      <c r="L120" s="172"/>
      <c r="M120" s="172"/>
      <c r="N120" s="13">
        <v>15023.18</v>
      </c>
      <c r="O120" s="173" t="s">
        <v>433</v>
      </c>
      <c r="P120" s="173"/>
      <c r="Q120" s="173" t="s">
        <v>78</v>
      </c>
      <c r="R120" s="173"/>
      <c r="S120" s="14"/>
    </row>
    <row r="121" spans="2:19" ht="33" customHeight="1" thickBot="1">
      <c r="B121" s="170"/>
      <c r="C121" s="170"/>
      <c r="D121" s="170"/>
      <c r="E121" s="15"/>
      <c r="F121" s="16"/>
      <c r="G121" s="17"/>
      <c r="H121" s="17"/>
      <c r="I121" s="18"/>
      <c r="J121" s="16"/>
      <c r="K121" s="17"/>
      <c r="L121" s="17"/>
      <c r="M121" s="18"/>
      <c r="N121" s="19"/>
      <c r="O121" s="174" t="s">
        <v>434</v>
      </c>
      <c r="P121" s="174"/>
      <c r="Q121" s="174" t="s">
        <v>421</v>
      </c>
      <c r="R121" s="174"/>
      <c r="S121" s="19"/>
    </row>
    <row r="122" spans="2:19" s="3" customFormat="1" ht="21.9" customHeight="1">
      <c r="B122" s="170" t="s">
        <v>555</v>
      </c>
      <c r="C122" s="170" t="s">
        <v>556</v>
      </c>
      <c r="D122" s="170"/>
      <c r="E122" s="12" t="s">
        <v>412</v>
      </c>
      <c r="F122" s="171" t="s">
        <v>418</v>
      </c>
      <c r="G122" s="171"/>
      <c r="H122" s="171"/>
      <c r="I122" s="171"/>
      <c r="J122" s="172">
        <v>51</v>
      </c>
      <c r="K122" s="172"/>
      <c r="L122" s="172"/>
      <c r="M122" s="172"/>
      <c r="N122" s="13">
        <v>12129.5</v>
      </c>
      <c r="O122" s="173" t="s">
        <v>433</v>
      </c>
      <c r="P122" s="173"/>
      <c r="Q122" s="173" t="s">
        <v>78</v>
      </c>
      <c r="R122" s="173"/>
      <c r="S122" s="14"/>
    </row>
    <row r="123" spans="2:19" ht="33" customHeight="1" thickBot="1">
      <c r="B123" s="170"/>
      <c r="C123" s="170"/>
      <c r="D123" s="170"/>
      <c r="E123" s="15"/>
      <c r="F123" s="16"/>
      <c r="G123" s="17"/>
      <c r="H123" s="17"/>
      <c r="I123" s="18"/>
      <c r="J123" s="16"/>
      <c r="K123" s="17"/>
      <c r="L123" s="17"/>
      <c r="M123" s="18"/>
      <c r="N123" s="19"/>
      <c r="O123" s="174" t="s">
        <v>434</v>
      </c>
      <c r="P123" s="174"/>
      <c r="Q123" s="174" t="s">
        <v>421</v>
      </c>
      <c r="R123" s="174"/>
      <c r="S123" s="19"/>
    </row>
    <row r="124" spans="2:19" s="3" customFormat="1" ht="21.9" customHeight="1">
      <c r="B124" s="170" t="s">
        <v>557</v>
      </c>
      <c r="C124" s="170" t="s">
        <v>558</v>
      </c>
      <c r="D124" s="170"/>
      <c r="E124" s="12" t="s">
        <v>412</v>
      </c>
      <c r="F124" s="171" t="s">
        <v>418</v>
      </c>
      <c r="G124" s="171"/>
      <c r="H124" s="171"/>
      <c r="I124" s="171"/>
      <c r="J124" s="172">
        <v>51</v>
      </c>
      <c r="K124" s="172"/>
      <c r="L124" s="172"/>
      <c r="M124" s="172"/>
      <c r="N124" s="13">
        <v>10118.44</v>
      </c>
      <c r="O124" s="173" t="s">
        <v>441</v>
      </c>
      <c r="P124" s="173"/>
      <c r="Q124" s="173" t="s">
        <v>78</v>
      </c>
      <c r="R124" s="173"/>
      <c r="S124" s="14"/>
    </row>
    <row r="125" spans="2:19" ht="33" customHeight="1" thickBot="1">
      <c r="B125" s="170"/>
      <c r="C125" s="170"/>
      <c r="D125" s="170"/>
      <c r="E125" s="15"/>
      <c r="F125" s="16"/>
      <c r="G125" s="17"/>
      <c r="H125" s="17"/>
      <c r="I125" s="18"/>
      <c r="J125" s="16"/>
      <c r="K125" s="17"/>
      <c r="L125" s="17"/>
      <c r="M125" s="18"/>
      <c r="N125" s="19"/>
      <c r="O125" s="174" t="s">
        <v>442</v>
      </c>
      <c r="P125" s="174"/>
      <c r="Q125" s="174" t="s">
        <v>421</v>
      </c>
      <c r="R125" s="174"/>
      <c r="S125" s="19"/>
    </row>
    <row r="126" spans="2:19" s="3" customFormat="1" ht="21.9" customHeight="1">
      <c r="B126" s="170" t="s">
        <v>559</v>
      </c>
      <c r="C126" s="170" t="s">
        <v>560</v>
      </c>
      <c r="D126" s="170"/>
      <c r="E126" s="12" t="s">
        <v>412</v>
      </c>
      <c r="F126" s="171" t="s">
        <v>418</v>
      </c>
      <c r="G126" s="171"/>
      <c r="H126" s="171"/>
      <c r="I126" s="171"/>
      <c r="J126" s="172">
        <v>51</v>
      </c>
      <c r="K126" s="172"/>
      <c r="L126" s="172"/>
      <c r="M126" s="172"/>
      <c r="N126" s="13">
        <v>6895.62</v>
      </c>
      <c r="O126" s="173" t="s">
        <v>445</v>
      </c>
      <c r="P126" s="173"/>
      <c r="Q126" s="173" t="s">
        <v>78</v>
      </c>
      <c r="R126" s="173"/>
      <c r="S126" s="14"/>
    </row>
    <row r="127" spans="2:19" ht="33" customHeight="1" thickBot="1">
      <c r="B127" s="170"/>
      <c r="C127" s="170"/>
      <c r="D127" s="170"/>
      <c r="E127" s="15"/>
      <c r="F127" s="16"/>
      <c r="G127" s="17"/>
      <c r="H127" s="17"/>
      <c r="I127" s="18"/>
      <c r="J127" s="16"/>
      <c r="K127" s="17"/>
      <c r="L127" s="17"/>
      <c r="M127" s="18"/>
      <c r="N127" s="19"/>
      <c r="O127" s="174" t="s">
        <v>446</v>
      </c>
      <c r="P127" s="174"/>
      <c r="Q127" s="174" t="s">
        <v>421</v>
      </c>
      <c r="R127" s="174"/>
      <c r="S127" s="19"/>
    </row>
    <row r="128" spans="2:19" s="3" customFormat="1" ht="21.9" customHeight="1">
      <c r="B128" s="170" t="s">
        <v>561</v>
      </c>
      <c r="C128" s="170" t="s">
        <v>562</v>
      </c>
      <c r="D128" s="170"/>
      <c r="E128" s="12" t="s">
        <v>412</v>
      </c>
      <c r="F128" s="171" t="s">
        <v>418</v>
      </c>
      <c r="G128" s="171"/>
      <c r="H128" s="171"/>
      <c r="I128" s="171"/>
      <c r="J128" s="172">
        <v>51</v>
      </c>
      <c r="K128" s="172"/>
      <c r="L128" s="172"/>
      <c r="M128" s="172"/>
      <c r="N128" s="13">
        <v>4918.01</v>
      </c>
      <c r="O128" s="173" t="s">
        <v>445</v>
      </c>
      <c r="P128" s="173"/>
      <c r="Q128" s="173" t="s">
        <v>78</v>
      </c>
      <c r="R128" s="173"/>
      <c r="S128" s="14"/>
    </row>
    <row r="129" spans="2:19" ht="33" customHeight="1" thickBot="1">
      <c r="B129" s="170"/>
      <c r="C129" s="170"/>
      <c r="D129" s="170"/>
      <c r="E129" s="15"/>
      <c r="F129" s="16"/>
      <c r="G129" s="17"/>
      <c r="H129" s="17"/>
      <c r="I129" s="18"/>
      <c r="J129" s="16"/>
      <c r="K129" s="17"/>
      <c r="L129" s="17"/>
      <c r="M129" s="18"/>
      <c r="N129" s="19"/>
      <c r="O129" s="174" t="s">
        <v>446</v>
      </c>
      <c r="P129" s="174"/>
      <c r="Q129" s="174" t="s">
        <v>421</v>
      </c>
      <c r="R129" s="174"/>
      <c r="S129" s="19"/>
    </row>
    <row r="130" spans="2:19" s="3" customFormat="1" ht="21.9" customHeight="1">
      <c r="B130" s="170" t="s">
        <v>563</v>
      </c>
      <c r="C130" s="170" t="s">
        <v>564</v>
      </c>
      <c r="D130" s="170"/>
      <c r="E130" s="12" t="s">
        <v>412</v>
      </c>
      <c r="F130" s="171" t="s">
        <v>418</v>
      </c>
      <c r="G130" s="171"/>
      <c r="H130" s="171"/>
      <c r="I130" s="171"/>
      <c r="J130" s="172">
        <v>51</v>
      </c>
      <c r="K130" s="172"/>
      <c r="L130" s="172"/>
      <c r="M130" s="172"/>
      <c r="N130" s="13">
        <v>11138.18</v>
      </c>
      <c r="O130" s="173" t="s">
        <v>449</v>
      </c>
      <c r="P130" s="173"/>
      <c r="Q130" s="173" t="s">
        <v>78</v>
      </c>
      <c r="R130" s="173"/>
      <c r="S130" s="14"/>
    </row>
    <row r="131" spans="2:19" ht="33" customHeight="1" thickBot="1">
      <c r="B131" s="170"/>
      <c r="C131" s="170"/>
      <c r="D131" s="170"/>
      <c r="E131" s="15"/>
      <c r="F131" s="16"/>
      <c r="G131" s="17"/>
      <c r="H131" s="17"/>
      <c r="I131" s="18"/>
      <c r="J131" s="16"/>
      <c r="K131" s="17"/>
      <c r="L131" s="17"/>
      <c r="M131" s="18"/>
      <c r="N131" s="19"/>
      <c r="O131" s="174" t="s">
        <v>450</v>
      </c>
      <c r="P131" s="174"/>
      <c r="Q131" s="174" t="s">
        <v>421</v>
      </c>
      <c r="R131" s="174"/>
      <c r="S131" s="19"/>
    </row>
    <row r="132" spans="2:19" s="3" customFormat="1" ht="21.9" customHeight="1">
      <c r="B132" s="170" t="s">
        <v>565</v>
      </c>
      <c r="C132" s="170" t="s">
        <v>566</v>
      </c>
      <c r="D132" s="170"/>
      <c r="E132" s="12" t="s">
        <v>412</v>
      </c>
      <c r="F132" s="171" t="s">
        <v>418</v>
      </c>
      <c r="G132" s="171"/>
      <c r="H132" s="171"/>
      <c r="I132" s="171"/>
      <c r="J132" s="172">
        <v>51</v>
      </c>
      <c r="K132" s="172"/>
      <c r="L132" s="172"/>
      <c r="M132" s="172"/>
      <c r="N132" s="13">
        <v>18630.099999999999</v>
      </c>
      <c r="O132" s="173" t="s">
        <v>453</v>
      </c>
      <c r="P132" s="173"/>
      <c r="Q132" s="173" t="s">
        <v>78</v>
      </c>
      <c r="R132" s="173"/>
      <c r="S132" s="14"/>
    </row>
    <row r="133" spans="2:19" ht="33" customHeight="1" thickBot="1">
      <c r="B133" s="170"/>
      <c r="C133" s="170"/>
      <c r="D133" s="170"/>
      <c r="E133" s="15"/>
      <c r="F133" s="16"/>
      <c r="G133" s="17"/>
      <c r="H133" s="17"/>
      <c r="I133" s="18"/>
      <c r="J133" s="16"/>
      <c r="K133" s="17"/>
      <c r="L133" s="17"/>
      <c r="M133" s="18"/>
      <c r="N133" s="19"/>
      <c r="O133" s="174" t="s">
        <v>454</v>
      </c>
      <c r="P133" s="174"/>
      <c r="Q133" s="174" t="s">
        <v>421</v>
      </c>
      <c r="R133" s="174"/>
      <c r="S133" s="19"/>
    </row>
    <row r="134" spans="2:19" s="3" customFormat="1" ht="44.1" customHeight="1">
      <c r="B134" s="170" t="s">
        <v>567</v>
      </c>
      <c r="C134" s="170" t="s">
        <v>568</v>
      </c>
      <c r="D134" s="170"/>
      <c r="E134" s="12" t="s">
        <v>412</v>
      </c>
      <c r="F134" s="171" t="s">
        <v>418</v>
      </c>
      <c r="G134" s="171"/>
      <c r="H134" s="171"/>
      <c r="I134" s="171"/>
      <c r="J134" s="172">
        <v>51</v>
      </c>
      <c r="K134" s="172"/>
      <c r="L134" s="172"/>
      <c r="M134" s="172"/>
      <c r="N134" s="13">
        <v>5569.09</v>
      </c>
      <c r="O134" s="173" t="s">
        <v>437</v>
      </c>
      <c r="P134" s="173"/>
      <c r="Q134" s="173" t="s">
        <v>78</v>
      </c>
      <c r="R134" s="173"/>
      <c r="S134" s="14"/>
    </row>
    <row r="135" spans="2:19" ht="33" customHeight="1" thickBot="1">
      <c r="B135" s="170"/>
      <c r="C135" s="170"/>
      <c r="D135" s="170"/>
      <c r="E135" s="15"/>
      <c r="F135" s="16"/>
      <c r="G135" s="17"/>
      <c r="H135" s="17"/>
      <c r="I135" s="18"/>
      <c r="J135" s="16"/>
      <c r="K135" s="17"/>
      <c r="L135" s="17"/>
      <c r="M135" s="18"/>
      <c r="N135" s="19"/>
      <c r="O135" s="174" t="s">
        <v>463</v>
      </c>
      <c r="P135" s="174"/>
      <c r="Q135" s="174" t="s">
        <v>421</v>
      </c>
      <c r="R135" s="174"/>
      <c r="S135" s="19"/>
    </row>
    <row r="136" spans="2:19" s="3" customFormat="1" ht="44.1" customHeight="1">
      <c r="B136" s="170" t="s">
        <v>569</v>
      </c>
      <c r="C136" s="170" t="s">
        <v>570</v>
      </c>
      <c r="D136" s="170"/>
      <c r="E136" s="12" t="s">
        <v>412</v>
      </c>
      <c r="F136" s="171" t="s">
        <v>418</v>
      </c>
      <c r="G136" s="171"/>
      <c r="H136" s="171"/>
      <c r="I136" s="171"/>
      <c r="J136" s="172">
        <v>51</v>
      </c>
      <c r="K136" s="172"/>
      <c r="L136" s="172"/>
      <c r="M136" s="172"/>
      <c r="N136" s="13">
        <v>5569.09</v>
      </c>
      <c r="O136" s="173" t="s">
        <v>437</v>
      </c>
      <c r="P136" s="173"/>
      <c r="Q136" s="173" t="s">
        <v>78</v>
      </c>
      <c r="R136" s="173"/>
      <c r="S136" s="14"/>
    </row>
    <row r="137" spans="2:19" ht="33" customHeight="1" thickBot="1">
      <c r="B137" s="170"/>
      <c r="C137" s="170"/>
      <c r="D137" s="170"/>
      <c r="E137" s="15"/>
      <c r="F137" s="16"/>
      <c r="G137" s="17"/>
      <c r="H137" s="17"/>
      <c r="I137" s="18"/>
      <c r="J137" s="16"/>
      <c r="K137" s="17"/>
      <c r="L137" s="17"/>
      <c r="M137" s="18"/>
      <c r="N137" s="19"/>
      <c r="O137" s="174" t="s">
        <v>457</v>
      </c>
      <c r="P137" s="174"/>
      <c r="Q137" s="174" t="s">
        <v>421</v>
      </c>
      <c r="R137" s="174"/>
      <c r="S137" s="19"/>
    </row>
    <row r="138" spans="2:19" s="3" customFormat="1" ht="21.9" customHeight="1">
      <c r="B138" s="170" t="s">
        <v>571</v>
      </c>
      <c r="C138" s="170" t="s">
        <v>572</v>
      </c>
      <c r="D138" s="170"/>
      <c r="E138" s="12" t="s">
        <v>412</v>
      </c>
      <c r="F138" s="171" t="s">
        <v>418</v>
      </c>
      <c r="G138" s="171"/>
      <c r="H138" s="171"/>
      <c r="I138" s="171"/>
      <c r="J138" s="172">
        <v>51</v>
      </c>
      <c r="K138" s="172"/>
      <c r="L138" s="172"/>
      <c r="M138" s="172"/>
      <c r="N138" s="13">
        <v>20795.84</v>
      </c>
      <c r="O138" s="173" t="s">
        <v>449</v>
      </c>
      <c r="P138" s="173"/>
      <c r="Q138" s="173" t="s">
        <v>78</v>
      </c>
      <c r="R138" s="173"/>
      <c r="S138" s="14"/>
    </row>
    <row r="139" spans="2:19" ht="33" customHeight="1" thickBot="1">
      <c r="B139" s="170"/>
      <c r="C139" s="170"/>
      <c r="D139" s="170"/>
      <c r="E139" s="15"/>
      <c r="F139" s="16"/>
      <c r="G139" s="17"/>
      <c r="H139" s="17"/>
      <c r="I139" s="18"/>
      <c r="J139" s="16"/>
      <c r="K139" s="17"/>
      <c r="L139" s="17"/>
      <c r="M139" s="18"/>
      <c r="N139" s="19"/>
      <c r="O139" s="174" t="s">
        <v>469</v>
      </c>
      <c r="P139" s="174"/>
      <c r="Q139" s="174" t="s">
        <v>421</v>
      </c>
      <c r="R139" s="174"/>
      <c r="S139" s="19"/>
    </row>
    <row r="140" spans="2:19" s="3" customFormat="1" ht="21.9" customHeight="1">
      <c r="B140" s="170" t="s">
        <v>573</v>
      </c>
      <c r="C140" s="170" t="s">
        <v>574</v>
      </c>
      <c r="D140" s="170"/>
      <c r="E140" s="12" t="s">
        <v>412</v>
      </c>
      <c r="F140" s="171" t="s">
        <v>418</v>
      </c>
      <c r="G140" s="171"/>
      <c r="H140" s="171"/>
      <c r="I140" s="171"/>
      <c r="J140" s="172">
        <v>51</v>
      </c>
      <c r="K140" s="172"/>
      <c r="L140" s="172"/>
      <c r="M140" s="172"/>
      <c r="N140" s="13">
        <v>11995.31</v>
      </c>
      <c r="O140" s="173" t="s">
        <v>472</v>
      </c>
      <c r="P140" s="173"/>
      <c r="Q140" s="173" t="s">
        <v>78</v>
      </c>
      <c r="R140" s="173"/>
      <c r="S140" s="14"/>
    </row>
    <row r="141" spans="2:19" ht="33" customHeight="1" thickBot="1">
      <c r="B141" s="170"/>
      <c r="C141" s="170"/>
      <c r="D141" s="170"/>
      <c r="E141" s="15"/>
      <c r="F141" s="16"/>
      <c r="G141" s="17"/>
      <c r="H141" s="17"/>
      <c r="I141" s="18"/>
      <c r="J141" s="16"/>
      <c r="K141" s="17"/>
      <c r="L141" s="17"/>
      <c r="M141" s="18"/>
      <c r="N141" s="19"/>
      <c r="O141" s="174" t="s">
        <v>473</v>
      </c>
      <c r="P141" s="174"/>
      <c r="Q141" s="174" t="s">
        <v>421</v>
      </c>
      <c r="R141" s="174"/>
      <c r="S141" s="19"/>
    </row>
    <row r="142" spans="2:19" s="3" customFormat="1" ht="21.9" customHeight="1">
      <c r="B142" s="170" t="s">
        <v>575</v>
      </c>
      <c r="C142" s="170" t="s">
        <v>576</v>
      </c>
      <c r="D142" s="170"/>
      <c r="E142" s="12" t="s">
        <v>412</v>
      </c>
      <c r="F142" s="171" t="s">
        <v>418</v>
      </c>
      <c r="G142" s="171"/>
      <c r="H142" s="171"/>
      <c r="I142" s="171"/>
      <c r="J142" s="172">
        <v>51</v>
      </c>
      <c r="K142" s="172"/>
      <c r="L142" s="172"/>
      <c r="M142" s="172"/>
      <c r="N142" s="13">
        <v>4683.18</v>
      </c>
      <c r="O142" s="173" t="s">
        <v>472</v>
      </c>
      <c r="P142" s="173"/>
      <c r="Q142" s="173" t="s">
        <v>78</v>
      </c>
      <c r="R142" s="173"/>
      <c r="S142" s="14"/>
    </row>
    <row r="143" spans="2:19" ht="33" customHeight="1" thickBot="1">
      <c r="B143" s="170"/>
      <c r="C143" s="170"/>
      <c r="D143" s="170"/>
      <c r="E143" s="15"/>
      <c r="F143" s="16"/>
      <c r="G143" s="17"/>
      <c r="H143" s="17"/>
      <c r="I143" s="18"/>
      <c r="J143" s="16"/>
      <c r="K143" s="17"/>
      <c r="L143" s="17"/>
      <c r="M143" s="18"/>
      <c r="N143" s="19"/>
      <c r="O143" s="174" t="s">
        <v>476</v>
      </c>
      <c r="P143" s="174"/>
      <c r="Q143" s="174" t="s">
        <v>421</v>
      </c>
      <c r="R143" s="174"/>
      <c r="S143" s="19"/>
    </row>
    <row r="144" spans="2:19" s="3" customFormat="1" ht="21.9" customHeight="1">
      <c r="B144" s="170" t="s">
        <v>577</v>
      </c>
      <c r="C144" s="170" t="s">
        <v>578</v>
      </c>
      <c r="D144" s="170"/>
      <c r="E144" s="12" t="s">
        <v>412</v>
      </c>
      <c r="F144" s="171" t="s">
        <v>418</v>
      </c>
      <c r="G144" s="171"/>
      <c r="H144" s="171"/>
      <c r="I144" s="171"/>
      <c r="J144" s="172">
        <v>51</v>
      </c>
      <c r="K144" s="172"/>
      <c r="L144" s="172"/>
      <c r="M144" s="172"/>
      <c r="N144" s="13">
        <v>7964.88</v>
      </c>
      <c r="O144" s="173" t="s">
        <v>449</v>
      </c>
      <c r="P144" s="173"/>
      <c r="Q144" s="173" t="s">
        <v>78</v>
      </c>
      <c r="R144" s="173"/>
      <c r="S144" s="14"/>
    </row>
    <row r="145" spans="2:19" ht="33" customHeight="1" thickBot="1">
      <c r="B145" s="170"/>
      <c r="C145" s="170"/>
      <c r="D145" s="170"/>
      <c r="E145" s="15"/>
      <c r="F145" s="16"/>
      <c r="G145" s="17"/>
      <c r="H145" s="17"/>
      <c r="I145" s="18"/>
      <c r="J145" s="16"/>
      <c r="K145" s="17"/>
      <c r="L145" s="17"/>
      <c r="M145" s="18"/>
      <c r="N145" s="19"/>
      <c r="O145" s="174" t="s">
        <v>479</v>
      </c>
      <c r="P145" s="174"/>
      <c r="Q145" s="174" t="s">
        <v>421</v>
      </c>
      <c r="R145" s="174"/>
      <c r="S145" s="19"/>
    </row>
    <row r="146" spans="2:19" s="3" customFormat="1" ht="21.9" customHeight="1">
      <c r="B146" s="170" t="s">
        <v>579</v>
      </c>
      <c r="C146" s="170" t="s">
        <v>580</v>
      </c>
      <c r="D146" s="170"/>
      <c r="E146" s="12" t="s">
        <v>412</v>
      </c>
      <c r="F146" s="171" t="s">
        <v>418</v>
      </c>
      <c r="G146" s="171"/>
      <c r="H146" s="171"/>
      <c r="I146" s="171"/>
      <c r="J146" s="172">
        <v>51</v>
      </c>
      <c r="K146" s="172"/>
      <c r="L146" s="172"/>
      <c r="M146" s="172"/>
      <c r="N146" s="13">
        <v>17099.93</v>
      </c>
      <c r="O146" s="173" t="s">
        <v>449</v>
      </c>
      <c r="P146" s="173"/>
      <c r="Q146" s="173" t="s">
        <v>78</v>
      </c>
      <c r="R146" s="173"/>
      <c r="S146" s="14"/>
    </row>
    <row r="147" spans="2:19" ht="33" customHeight="1" thickBot="1">
      <c r="B147" s="170"/>
      <c r="C147" s="170"/>
      <c r="D147" s="170"/>
      <c r="E147" s="15"/>
      <c r="F147" s="16"/>
      <c r="G147" s="17"/>
      <c r="H147" s="17"/>
      <c r="I147" s="18"/>
      <c r="J147" s="16"/>
      <c r="K147" s="17"/>
      <c r="L147" s="17"/>
      <c r="M147" s="18"/>
      <c r="N147" s="19"/>
      <c r="O147" s="174" t="s">
        <v>482</v>
      </c>
      <c r="P147" s="174"/>
      <c r="Q147" s="174" t="s">
        <v>421</v>
      </c>
      <c r="R147" s="174"/>
      <c r="S147" s="19"/>
    </row>
    <row r="148" spans="2:19" s="3" customFormat="1" ht="33" customHeight="1">
      <c r="B148" s="170" t="s">
        <v>581</v>
      </c>
      <c r="C148" s="170" t="s">
        <v>582</v>
      </c>
      <c r="D148" s="170"/>
      <c r="E148" s="12" t="s">
        <v>412</v>
      </c>
      <c r="F148" s="171" t="s">
        <v>418</v>
      </c>
      <c r="G148" s="171"/>
      <c r="H148" s="171"/>
      <c r="I148" s="171"/>
      <c r="J148" s="172">
        <v>51</v>
      </c>
      <c r="K148" s="172"/>
      <c r="L148" s="172"/>
      <c r="M148" s="172"/>
      <c r="N148" s="13">
        <v>16578.310000000001</v>
      </c>
      <c r="O148" s="173" t="s">
        <v>485</v>
      </c>
      <c r="P148" s="173"/>
      <c r="Q148" s="173" t="s">
        <v>78</v>
      </c>
      <c r="R148" s="173"/>
      <c r="S148" s="14"/>
    </row>
    <row r="149" spans="2:19" ht="33" customHeight="1" thickBot="1">
      <c r="B149" s="170"/>
      <c r="C149" s="170"/>
      <c r="D149" s="170"/>
      <c r="E149" s="15"/>
      <c r="F149" s="16"/>
      <c r="G149" s="17"/>
      <c r="H149" s="17"/>
      <c r="I149" s="18"/>
      <c r="J149" s="16"/>
      <c r="K149" s="17"/>
      <c r="L149" s="17"/>
      <c r="M149" s="18"/>
      <c r="N149" s="19"/>
      <c r="O149" s="174" t="s">
        <v>486</v>
      </c>
      <c r="P149" s="174"/>
      <c r="Q149" s="174" t="s">
        <v>421</v>
      </c>
      <c r="R149" s="174"/>
      <c r="S149" s="19"/>
    </row>
    <row r="150" spans="2:19" s="3" customFormat="1" ht="21.9" customHeight="1">
      <c r="B150" s="170" t="s">
        <v>583</v>
      </c>
      <c r="C150" s="170" t="s">
        <v>584</v>
      </c>
      <c r="D150" s="170"/>
      <c r="E150" s="12" t="s">
        <v>412</v>
      </c>
      <c r="F150" s="171" t="s">
        <v>418</v>
      </c>
      <c r="G150" s="171"/>
      <c r="H150" s="171"/>
      <c r="I150" s="171"/>
      <c r="J150" s="172">
        <v>51</v>
      </c>
      <c r="K150" s="172"/>
      <c r="L150" s="172"/>
      <c r="M150" s="172"/>
      <c r="N150" s="13">
        <v>3609.25</v>
      </c>
      <c r="O150" s="173" t="s">
        <v>419</v>
      </c>
      <c r="P150" s="173"/>
      <c r="Q150" s="173" t="s">
        <v>78</v>
      </c>
      <c r="R150" s="173"/>
      <c r="S150" s="14"/>
    </row>
    <row r="151" spans="2:19" ht="33" customHeight="1" thickBot="1">
      <c r="B151" s="170"/>
      <c r="C151" s="170"/>
      <c r="D151" s="170"/>
      <c r="E151" s="15"/>
      <c r="F151" s="16"/>
      <c r="G151" s="17"/>
      <c r="H151" s="17"/>
      <c r="I151" s="18"/>
      <c r="J151" s="16"/>
      <c r="K151" s="17"/>
      <c r="L151" s="17"/>
      <c r="M151" s="18"/>
      <c r="N151" s="19"/>
      <c r="O151" s="174" t="s">
        <v>489</v>
      </c>
      <c r="P151" s="174"/>
      <c r="Q151" s="174" t="s">
        <v>421</v>
      </c>
      <c r="R151" s="174"/>
      <c r="S151" s="19"/>
    </row>
    <row r="152" spans="2:19" s="3" customFormat="1" ht="21.9" customHeight="1">
      <c r="B152" s="170" t="s">
        <v>585</v>
      </c>
      <c r="C152" s="170" t="s">
        <v>586</v>
      </c>
      <c r="D152" s="170"/>
      <c r="E152" s="12" t="s">
        <v>412</v>
      </c>
      <c r="F152" s="171" t="s">
        <v>418</v>
      </c>
      <c r="G152" s="171"/>
      <c r="H152" s="171"/>
      <c r="I152" s="171"/>
      <c r="J152" s="172">
        <v>51</v>
      </c>
      <c r="K152" s="172"/>
      <c r="L152" s="172"/>
      <c r="M152" s="172"/>
      <c r="N152" s="13">
        <v>4984.75</v>
      </c>
      <c r="O152" s="173" t="s">
        <v>492</v>
      </c>
      <c r="P152" s="173"/>
      <c r="Q152" s="173" t="s">
        <v>78</v>
      </c>
      <c r="R152" s="173"/>
      <c r="S152" s="14"/>
    </row>
    <row r="153" spans="2:19" ht="33" customHeight="1" thickBot="1">
      <c r="B153" s="170"/>
      <c r="C153" s="170"/>
      <c r="D153" s="170"/>
      <c r="E153" s="15"/>
      <c r="F153" s="16"/>
      <c r="G153" s="17"/>
      <c r="H153" s="17"/>
      <c r="I153" s="18"/>
      <c r="J153" s="16"/>
      <c r="K153" s="17"/>
      <c r="L153" s="17"/>
      <c r="M153" s="18"/>
      <c r="N153" s="19"/>
      <c r="O153" s="174" t="s">
        <v>493</v>
      </c>
      <c r="P153" s="174"/>
      <c r="Q153" s="174" t="s">
        <v>421</v>
      </c>
      <c r="R153" s="174"/>
      <c r="S153" s="19"/>
    </row>
    <row r="154" spans="2:19" s="3" customFormat="1" ht="21.9" customHeight="1">
      <c r="B154" s="170" t="s">
        <v>587</v>
      </c>
      <c r="C154" s="170" t="s">
        <v>588</v>
      </c>
      <c r="D154" s="170"/>
      <c r="E154" s="12" t="s">
        <v>412</v>
      </c>
      <c r="F154" s="171" t="s">
        <v>418</v>
      </c>
      <c r="G154" s="171"/>
      <c r="H154" s="171"/>
      <c r="I154" s="171"/>
      <c r="J154" s="172">
        <v>51</v>
      </c>
      <c r="K154" s="172"/>
      <c r="L154" s="172"/>
      <c r="M154" s="172"/>
      <c r="N154" s="13">
        <v>16640.3</v>
      </c>
      <c r="O154" s="173" t="s">
        <v>496</v>
      </c>
      <c r="P154" s="173"/>
      <c r="Q154" s="173" t="s">
        <v>78</v>
      </c>
      <c r="R154" s="173"/>
      <c r="S154" s="14"/>
    </row>
    <row r="155" spans="2:19" ht="33" customHeight="1" thickBot="1">
      <c r="B155" s="170"/>
      <c r="C155" s="170"/>
      <c r="D155" s="170"/>
      <c r="E155" s="15"/>
      <c r="F155" s="16"/>
      <c r="G155" s="17"/>
      <c r="H155" s="17"/>
      <c r="I155" s="18"/>
      <c r="J155" s="16"/>
      <c r="K155" s="17"/>
      <c r="L155" s="17"/>
      <c r="M155" s="18"/>
      <c r="N155" s="19"/>
      <c r="O155" s="174" t="s">
        <v>497</v>
      </c>
      <c r="P155" s="174"/>
      <c r="Q155" s="174" t="s">
        <v>421</v>
      </c>
      <c r="R155" s="174"/>
      <c r="S155" s="19"/>
    </row>
    <row r="156" spans="2:19" s="3" customFormat="1" ht="44.1" customHeight="1">
      <c r="B156" s="170" t="s">
        <v>589</v>
      </c>
      <c r="C156" s="170" t="s">
        <v>590</v>
      </c>
      <c r="D156" s="170"/>
      <c r="E156" s="12" t="s">
        <v>412</v>
      </c>
      <c r="F156" s="171" t="s">
        <v>418</v>
      </c>
      <c r="G156" s="171"/>
      <c r="H156" s="171"/>
      <c r="I156" s="171"/>
      <c r="J156" s="172">
        <v>51</v>
      </c>
      <c r="K156" s="172"/>
      <c r="L156" s="172"/>
      <c r="M156" s="172"/>
      <c r="N156" s="13">
        <v>19675.71</v>
      </c>
      <c r="O156" s="173" t="s">
        <v>437</v>
      </c>
      <c r="P156" s="173"/>
      <c r="Q156" s="173" t="s">
        <v>78</v>
      </c>
      <c r="R156" s="173"/>
      <c r="S156" s="14"/>
    </row>
    <row r="157" spans="2:19" ht="33" customHeight="1" thickBot="1">
      <c r="B157" s="170"/>
      <c r="C157" s="170"/>
      <c r="D157" s="170"/>
      <c r="E157" s="15"/>
      <c r="F157" s="16"/>
      <c r="G157" s="17"/>
      <c r="H157" s="17"/>
      <c r="I157" s="18"/>
      <c r="J157" s="16"/>
      <c r="K157" s="17"/>
      <c r="L157" s="17"/>
      <c r="M157" s="18"/>
      <c r="N157" s="19"/>
      <c r="O157" s="174" t="s">
        <v>500</v>
      </c>
      <c r="P157" s="174"/>
      <c r="Q157" s="174" t="s">
        <v>421</v>
      </c>
      <c r="R157" s="174"/>
      <c r="S157" s="19"/>
    </row>
    <row r="158" spans="2:19" s="3" customFormat="1" ht="21.9" customHeight="1">
      <c r="B158" s="170" t="s">
        <v>591</v>
      </c>
      <c r="C158" s="170" t="s">
        <v>592</v>
      </c>
      <c r="D158" s="170"/>
      <c r="E158" s="12" t="s">
        <v>412</v>
      </c>
      <c r="F158" s="171" t="s">
        <v>418</v>
      </c>
      <c r="G158" s="171"/>
      <c r="H158" s="171"/>
      <c r="I158" s="171"/>
      <c r="J158" s="172">
        <v>51</v>
      </c>
      <c r="K158" s="172"/>
      <c r="L158" s="172"/>
      <c r="M158" s="172"/>
      <c r="N158" s="13">
        <v>35872.980000000003</v>
      </c>
      <c r="O158" s="173" t="s">
        <v>507</v>
      </c>
      <c r="P158" s="173"/>
      <c r="Q158" s="173" t="s">
        <v>78</v>
      </c>
      <c r="R158" s="173"/>
      <c r="S158" s="14"/>
    </row>
    <row r="159" spans="2:19" ht="33" customHeight="1" thickBot="1">
      <c r="B159" s="170"/>
      <c r="C159" s="170"/>
      <c r="D159" s="170"/>
      <c r="E159" s="15"/>
      <c r="F159" s="16"/>
      <c r="G159" s="17"/>
      <c r="H159" s="17"/>
      <c r="I159" s="18"/>
      <c r="J159" s="16"/>
      <c r="K159" s="17"/>
      <c r="L159" s="17"/>
      <c r="M159" s="18"/>
      <c r="N159" s="19"/>
      <c r="O159" s="174" t="s">
        <v>508</v>
      </c>
      <c r="P159" s="174"/>
      <c r="Q159" s="174" t="s">
        <v>421</v>
      </c>
      <c r="R159" s="174"/>
      <c r="S159" s="19"/>
    </row>
    <row r="160" spans="2:19" s="3" customFormat="1" ht="21.9" customHeight="1">
      <c r="B160" s="170" t="s">
        <v>593</v>
      </c>
      <c r="C160" s="170" t="s">
        <v>594</v>
      </c>
      <c r="D160" s="170"/>
      <c r="E160" s="12" t="s">
        <v>412</v>
      </c>
      <c r="F160" s="171" t="s">
        <v>418</v>
      </c>
      <c r="G160" s="171"/>
      <c r="H160" s="171"/>
      <c r="I160" s="171"/>
      <c r="J160" s="172">
        <v>51</v>
      </c>
      <c r="K160" s="172"/>
      <c r="L160" s="172"/>
      <c r="M160" s="172"/>
      <c r="N160" s="13">
        <v>5833.33</v>
      </c>
      <c r="O160" s="173" t="s">
        <v>595</v>
      </c>
      <c r="P160" s="173"/>
      <c r="Q160" s="173" t="s">
        <v>78</v>
      </c>
      <c r="R160" s="173"/>
      <c r="S160" s="14"/>
    </row>
    <row r="161" spans="2:19" ht="33" customHeight="1" thickBot="1">
      <c r="B161" s="170"/>
      <c r="C161" s="170"/>
      <c r="D161" s="170"/>
      <c r="E161" s="15"/>
      <c r="F161" s="16"/>
      <c r="G161" s="17"/>
      <c r="H161" s="17"/>
      <c r="I161" s="18"/>
      <c r="J161" s="16"/>
      <c r="K161" s="17"/>
      <c r="L161" s="17"/>
      <c r="M161" s="18"/>
      <c r="N161" s="19"/>
      <c r="O161" s="174" t="s">
        <v>596</v>
      </c>
      <c r="P161" s="174"/>
      <c r="Q161" s="174" t="s">
        <v>421</v>
      </c>
      <c r="R161" s="174"/>
      <c r="S161" s="19"/>
    </row>
    <row r="162" spans="2:19" s="3" customFormat="1" ht="21.9" customHeight="1">
      <c r="B162" s="170" t="s">
        <v>597</v>
      </c>
      <c r="C162" s="170" t="s">
        <v>598</v>
      </c>
      <c r="D162" s="170"/>
      <c r="E162" s="12" t="s">
        <v>412</v>
      </c>
      <c r="F162" s="171" t="s">
        <v>418</v>
      </c>
      <c r="G162" s="171"/>
      <c r="H162" s="171"/>
      <c r="I162" s="171"/>
      <c r="J162" s="172">
        <v>51</v>
      </c>
      <c r="K162" s="172"/>
      <c r="L162" s="172"/>
      <c r="M162" s="172"/>
      <c r="N162" s="20">
        <v>200</v>
      </c>
      <c r="O162" s="173" t="s">
        <v>595</v>
      </c>
      <c r="P162" s="173"/>
      <c r="Q162" s="173" t="s">
        <v>78</v>
      </c>
      <c r="R162" s="173"/>
      <c r="S162" s="14"/>
    </row>
    <row r="163" spans="2:19" ht="33" customHeight="1" thickBot="1">
      <c r="B163" s="170"/>
      <c r="C163" s="170"/>
      <c r="D163" s="170"/>
      <c r="E163" s="15"/>
      <c r="F163" s="16"/>
      <c r="G163" s="17"/>
      <c r="H163" s="17"/>
      <c r="I163" s="18"/>
      <c r="J163" s="16"/>
      <c r="K163" s="17"/>
      <c r="L163" s="17"/>
      <c r="M163" s="18"/>
      <c r="N163" s="19"/>
      <c r="O163" s="174" t="s">
        <v>599</v>
      </c>
      <c r="P163" s="174"/>
      <c r="Q163" s="174" t="s">
        <v>421</v>
      </c>
      <c r="R163" s="174"/>
      <c r="S163" s="19"/>
    </row>
    <row r="164" spans="2:19" s="3" customFormat="1" ht="11.1" customHeight="1">
      <c r="B164" s="170" t="s">
        <v>600</v>
      </c>
      <c r="C164" s="170" t="s">
        <v>601</v>
      </c>
      <c r="D164" s="170"/>
      <c r="E164" s="12" t="s">
        <v>83</v>
      </c>
      <c r="F164" s="171" t="s">
        <v>374</v>
      </c>
      <c r="G164" s="171"/>
      <c r="H164" s="171"/>
      <c r="I164" s="171"/>
      <c r="J164" s="172">
        <v>51</v>
      </c>
      <c r="K164" s="172"/>
      <c r="L164" s="172"/>
      <c r="M164" s="172"/>
      <c r="N164" s="100">
        <v>107598</v>
      </c>
      <c r="O164" s="173" t="s">
        <v>520</v>
      </c>
      <c r="P164" s="173"/>
      <c r="Q164" s="173" t="s">
        <v>78</v>
      </c>
      <c r="R164" s="173"/>
      <c r="S164" s="14"/>
    </row>
    <row r="165" spans="2:19" ht="21.9" customHeight="1" thickBot="1">
      <c r="B165" s="170"/>
      <c r="C165" s="170"/>
      <c r="D165" s="170"/>
      <c r="E165" s="15"/>
      <c r="F165" s="16"/>
      <c r="G165" s="17"/>
      <c r="H165" s="17"/>
      <c r="I165" s="18"/>
      <c r="J165" s="16"/>
      <c r="K165" s="17"/>
      <c r="L165" s="17"/>
      <c r="M165" s="18"/>
      <c r="N165" s="19"/>
      <c r="O165" s="174" t="s">
        <v>521</v>
      </c>
      <c r="P165" s="174"/>
      <c r="Q165" s="174" t="s">
        <v>522</v>
      </c>
      <c r="R165" s="174"/>
      <c r="S165" s="19"/>
    </row>
    <row r="166" spans="2:19" s="3" customFormat="1" ht="44.1" customHeight="1">
      <c r="B166" s="170" t="s">
        <v>602</v>
      </c>
      <c r="C166" s="170" t="s">
        <v>603</v>
      </c>
      <c r="D166" s="170"/>
      <c r="E166" s="12" t="s">
        <v>373</v>
      </c>
      <c r="F166" s="171" t="s">
        <v>374</v>
      </c>
      <c r="G166" s="171"/>
      <c r="H166" s="171"/>
      <c r="I166" s="171"/>
      <c r="J166" s="172">
        <v>51</v>
      </c>
      <c r="K166" s="172"/>
      <c r="L166" s="172"/>
      <c r="M166" s="172"/>
      <c r="N166" s="20">
        <v>182.18</v>
      </c>
      <c r="O166" s="173" t="s">
        <v>604</v>
      </c>
      <c r="P166" s="173"/>
      <c r="Q166" s="173" t="s">
        <v>78</v>
      </c>
      <c r="R166" s="173"/>
      <c r="S166" s="14"/>
    </row>
    <row r="167" spans="2:19" ht="33" customHeight="1" thickBot="1">
      <c r="B167" s="170"/>
      <c r="C167" s="170"/>
      <c r="D167" s="170"/>
      <c r="E167" s="15"/>
      <c r="F167" s="16"/>
      <c r="G167" s="17"/>
      <c r="H167" s="17"/>
      <c r="I167" s="18"/>
      <c r="J167" s="16"/>
      <c r="K167" s="17"/>
      <c r="L167" s="17"/>
      <c r="M167" s="18"/>
      <c r="N167" s="19"/>
      <c r="O167" s="174" t="s">
        <v>605</v>
      </c>
      <c r="P167" s="174"/>
      <c r="Q167" s="174" t="s">
        <v>377</v>
      </c>
      <c r="R167" s="174"/>
      <c r="S167" s="19"/>
    </row>
    <row r="168" spans="2:19" s="3" customFormat="1" ht="44.1" customHeight="1">
      <c r="B168" s="170" t="s">
        <v>606</v>
      </c>
      <c r="C168" s="170" t="s">
        <v>607</v>
      </c>
      <c r="D168" s="170"/>
      <c r="E168" s="12" t="s">
        <v>373</v>
      </c>
      <c r="F168" s="171" t="s">
        <v>424</v>
      </c>
      <c r="G168" s="171"/>
      <c r="H168" s="171"/>
      <c r="I168" s="171"/>
      <c r="J168" s="172">
        <v>51</v>
      </c>
      <c r="K168" s="172"/>
      <c r="L168" s="172"/>
      <c r="M168" s="172"/>
      <c r="N168" s="13">
        <v>7416.16</v>
      </c>
      <c r="O168" s="173" t="s">
        <v>608</v>
      </c>
      <c r="P168" s="173"/>
      <c r="Q168" s="173" t="s">
        <v>78</v>
      </c>
      <c r="R168" s="173"/>
      <c r="S168" s="14"/>
    </row>
    <row r="169" spans="2:19" ht="11.1" customHeight="1" thickBot="1">
      <c r="B169" s="170"/>
      <c r="C169" s="170"/>
      <c r="D169" s="170"/>
      <c r="E169" s="15"/>
      <c r="F169" s="16"/>
      <c r="G169" s="17"/>
      <c r="H169" s="17"/>
      <c r="I169" s="18"/>
      <c r="J169" s="16"/>
      <c r="K169" s="17"/>
      <c r="L169" s="17"/>
      <c r="M169" s="18"/>
      <c r="N169" s="19"/>
      <c r="O169" s="174" t="s">
        <v>609</v>
      </c>
      <c r="P169" s="174"/>
      <c r="Q169" s="174" t="s">
        <v>610</v>
      </c>
      <c r="R169" s="174"/>
      <c r="S169" s="19"/>
    </row>
    <row r="170" spans="2:19" s="3" customFormat="1" ht="21.9" customHeight="1">
      <c r="B170" s="170" t="s">
        <v>611</v>
      </c>
      <c r="C170" s="170" t="s">
        <v>612</v>
      </c>
      <c r="D170" s="170"/>
      <c r="E170" s="12" t="s">
        <v>412</v>
      </c>
      <c r="F170" s="171" t="s">
        <v>418</v>
      </c>
      <c r="G170" s="171"/>
      <c r="H170" s="171"/>
      <c r="I170" s="171"/>
      <c r="J170" s="172">
        <v>51</v>
      </c>
      <c r="K170" s="172"/>
      <c r="L170" s="172"/>
      <c r="M170" s="172"/>
      <c r="N170" s="13">
        <v>2558.58</v>
      </c>
      <c r="O170" s="173" t="s">
        <v>429</v>
      </c>
      <c r="P170" s="173"/>
      <c r="Q170" s="173" t="s">
        <v>78</v>
      </c>
      <c r="R170" s="173"/>
      <c r="S170" s="14"/>
    </row>
    <row r="171" spans="2:19" ht="33" customHeight="1" thickBot="1">
      <c r="B171" s="170"/>
      <c r="C171" s="170"/>
      <c r="D171" s="170"/>
      <c r="E171" s="15"/>
      <c r="F171" s="16"/>
      <c r="G171" s="17"/>
      <c r="H171" s="17"/>
      <c r="I171" s="18"/>
      <c r="J171" s="16"/>
      <c r="K171" s="17"/>
      <c r="L171" s="17"/>
      <c r="M171" s="18"/>
      <c r="N171" s="19"/>
      <c r="O171" s="174" t="s">
        <v>430</v>
      </c>
      <c r="P171" s="174"/>
      <c r="Q171" s="174" t="s">
        <v>421</v>
      </c>
      <c r="R171" s="174"/>
      <c r="S171" s="19"/>
    </row>
    <row r="172" spans="2:19" s="3" customFormat="1" ht="21.9" customHeight="1">
      <c r="B172" s="170" t="s">
        <v>613</v>
      </c>
      <c r="C172" s="170" t="s">
        <v>614</v>
      </c>
      <c r="D172" s="170"/>
      <c r="E172" s="12" t="s">
        <v>412</v>
      </c>
      <c r="F172" s="171" t="s">
        <v>418</v>
      </c>
      <c r="G172" s="171"/>
      <c r="H172" s="171"/>
      <c r="I172" s="171"/>
      <c r="J172" s="172">
        <v>51</v>
      </c>
      <c r="K172" s="172"/>
      <c r="L172" s="172"/>
      <c r="M172" s="172"/>
      <c r="N172" s="13">
        <v>5115.63</v>
      </c>
      <c r="O172" s="173" t="s">
        <v>433</v>
      </c>
      <c r="P172" s="173"/>
      <c r="Q172" s="173" t="s">
        <v>78</v>
      </c>
      <c r="R172" s="173"/>
      <c r="S172" s="14"/>
    </row>
    <row r="173" spans="2:19" ht="33" customHeight="1" thickBot="1">
      <c r="B173" s="170"/>
      <c r="C173" s="170"/>
      <c r="D173" s="170"/>
      <c r="E173" s="15"/>
      <c r="F173" s="16"/>
      <c r="G173" s="17"/>
      <c r="H173" s="17"/>
      <c r="I173" s="18"/>
      <c r="J173" s="16"/>
      <c r="K173" s="17"/>
      <c r="L173" s="17"/>
      <c r="M173" s="18"/>
      <c r="N173" s="19"/>
      <c r="O173" s="174" t="s">
        <v>434</v>
      </c>
      <c r="P173" s="174"/>
      <c r="Q173" s="174" t="s">
        <v>421</v>
      </c>
      <c r="R173" s="174"/>
      <c r="S173" s="19"/>
    </row>
    <row r="174" spans="2:19" s="3" customFormat="1" ht="44.1" customHeight="1">
      <c r="B174" s="170" t="s">
        <v>615</v>
      </c>
      <c r="C174" s="170" t="s">
        <v>616</v>
      </c>
      <c r="D174" s="170"/>
      <c r="E174" s="12" t="s">
        <v>373</v>
      </c>
      <c r="F174" s="171" t="s">
        <v>374</v>
      </c>
      <c r="G174" s="171"/>
      <c r="H174" s="171"/>
      <c r="I174" s="171"/>
      <c r="J174" s="172">
        <v>51</v>
      </c>
      <c r="K174" s="172"/>
      <c r="L174" s="172"/>
      <c r="M174" s="172"/>
      <c r="N174" s="101">
        <v>534.79</v>
      </c>
      <c r="O174" s="173" t="s">
        <v>604</v>
      </c>
      <c r="P174" s="173"/>
      <c r="Q174" s="173" t="s">
        <v>78</v>
      </c>
      <c r="R174" s="173"/>
      <c r="S174" s="14"/>
    </row>
    <row r="175" spans="2:19" ht="33" customHeight="1" thickBot="1">
      <c r="B175" s="170"/>
      <c r="C175" s="170"/>
      <c r="D175" s="170"/>
      <c r="E175" s="15"/>
      <c r="F175" s="16"/>
      <c r="G175" s="17"/>
      <c r="H175" s="17"/>
      <c r="I175" s="18"/>
      <c r="J175" s="16"/>
      <c r="K175" s="17"/>
      <c r="L175" s="17"/>
      <c r="M175" s="18"/>
      <c r="N175" s="19"/>
      <c r="O175" s="174" t="s">
        <v>605</v>
      </c>
      <c r="P175" s="174"/>
      <c r="Q175" s="174" t="s">
        <v>377</v>
      </c>
      <c r="R175" s="174"/>
      <c r="S175" s="19"/>
    </row>
    <row r="176" spans="2:19" s="3" customFormat="1" ht="21.9" customHeight="1">
      <c r="B176" s="170" t="s">
        <v>617</v>
      </c>
      <c r="C176" s="170" t="s">
        <v>618</v>
      </c>
      <c r="D176" s="170"/>
      <c r="E176" s="12" t="s">
        <v>373</v>
      </c>
      <c r="F176" s="171" t="s">
        <v>374</v>
      </c>
      <c r="G176" s="171"/>
      <c r="H176" s="171"/>
      <c r="I176" s="171"/>
      <c r="J176" s="172">
        <v>51</v>
      </c>
      <c r="K176" s="172"/>
      <c r="L176" s="172"/>
      <c r="M176" s="172"/>
      <c r="N176" s="20">
        <v>31.16</v>
      </c>
      <c r="O176" s="173" t="s">
        <v>375</v>
      </c>
      <c r="P176" s="173"/>
      <c r="Q176" s="173" t="s">
        <v>78</v>
      </c>
      <c r="R176" s="173"/>
      <c r="S176" s="14"/>
    </row>
    <row r="177" spans="2:19" ht="21.9" customHeight="1" thickBot="1">
      <c r="B177" s="170"/>
      <c r="C177" s="170"/>
      <c r="D177" s="170"/>
      <c r="E177" s="15"/>
      <c r="F177" s="16"/>
      <c r="G177" s="17"/>
      <c r="H177" s="17"/>
      <c r="I177" s="18"/>
      <c r="J177" s="16"/>
      <c r="K177" s="17"/>
      <c r="L177" s="17"/>
      <c r="M177" s="18"/>
      <c r="N177" s="19"/>
      <c r="O177" s="174" t="s">
        <v>379</v>
      </c>
      <c r="P177" s="174"/>
      <c r="Q177" s="174" t="s">
        <v>377</v>
      </c>
      <c r="R177" s="174"/>
      <c r="S177" s="19"/>
    </row>
    <row r="178" spans="2:19" s="3" customFormat="1" ht="21.9" customHeight="1">
      <c r="B178" s="170" t="s">
        <v>619</v>
      </c>
      <c r="C178" s="170" t="s">
        <v>620</v>
      </c>
      <c r="D178" s="170"/>
      <c r="E178" s="12" t="s">
        <v>373</v>
      </c>
      <c r="F178" s="171" t="s">
        <v>374</v>
      </c>
      <c r="G178" s="171"/>
      <c r="H178" s="171"/>
      <c r="I178" s="171"/>
      <c r="J178" s="172">
        <v>51</v>
      </c>
      <c r="K178" s="172"/>
      <c r="L178" s="172"/>
      <c r="M178" s="172"/>
      <c r="N178" s="20">
        <v>20.5</v>
      </c>
      <c r="O178" s="173" t="s">
        <v>375</v>
      </c>
      <c r="P178" s="173"/>
      <c r="Q178" s="173" t="s">
        <v>78</v>
      </c>
      <c r="R178" s="173"/>
      <c r="S178" s="14"/>
    </row>
    <row r="179" spans="2:19" ht="21.9" customHeight="1" thickBot="1">
      <c r="B179" s="170"/>
      <c r="C179" s="170"/>
      <c r="D179" s="170"/>
      <c r="E179" s="15"/>
      <c r="F179" s="16"/>
      <c r="G179" s="17"/>
      <c r="H179" s="17"/>
      <c r="I179" s="18"/>
      <c r="J179" s="16"/>
      <c r="K179" s="17"/>
      <c r="L179" s="17"/>
      <c r="M179" s="18"/>
      <c r="N179" s="19"/>
      <c r="O179" s="174" t="s">
        <v>382</v>
      </c>
      <c r="P179" s="174"/>
      <c r="Q179" s="174" t="s">
        <v>377</v>
      </c>
      <c r="R179" s="174"/>
      <c r="S179" s="19"/>
    </row>
    <row r="180" spans="2:19" s="3" customFormat="1" ht="21.9" customHeight="1">
      <c r="B180" s="170" t="s">
        <v>621</v>
      </c>
      <c r="C180" s="170" t="s">
        <v>622</v>
      </c>
      <c r="D180" s="170"/>
      <c r="E180" s="12" t="s">
        <v>373</v>
      </c>
      <c r="F180" s="171" t="s">
        <v>374</v>
      </c>
      <c r="G180" s="171"/>
      <c r="H180" s="171"/>
      <c r="I180" s="171"/>
      <c r="J180" s="172">
        <v>51</v>
      </c>
      <c r="K180" s="172"/>
      <c r="L180" s="172"/>
      <c r="M180" s="172"/>
      <c r="N180" s="20">
        <v>30.75</v>
      </c>
      <c r="O180" s="173" t="s">
        <v>375</v>
      </c>
      <c r="P180" s="173"/>
      <c r="Q180" s="173" t="s">
        <v>78</v>
      </c>
      <c r="R180" s="173"/>
      <c r="S180" s="14"/>
    </row>
    <row r="181" spans="2:19" ht="21.9" customHeight="1" thickBot="1">
      <c r="B181" s="170"/>
      <c r="C181" s="170"/>
      <c r="D181" s="170"/>
      <c r="E181" s="15"/>
      <c r="F181" s="16"/>
      <c r="G181" s="17"/>
      <c r="H181" s="17"/>
      <c r="I181" s="18"/>
      <c r="J181" s="16"/>
      <c r="K181" s="17"/>
      <c r="L181" s="17"/>
      <c r="M181" s="18"/>
      <c r="N181" s="19"/>
      <c r="O181" s="174" t="s">
        <v>385</v>
      </c>
      <c r="P181" s="174"/>
      <c r="Q181" s="174" t="s">
        <v>377</v>
      </c>
      <c r="R181" s="174"/>
      <c r="S181" s="19"/>
    </row>
    <row r="182" spans="2:19" s="3" customFormat="1" ht="21.9" customHeight="1">
      <c r="B182" s="170" t="s">
        <v>623</v>
      </c>
      <c r="C182" s="170" t="s">
        <v>624</v>
      </c>
      <c r="D182" s="170"/>
      <c r="E182" s="12" t="s">
        <v>373</v>
      </c>
      <c r="F182" s="171" t="s">
        <v>374</v>
      </c>
      <c r="G182" s="171"/>
      <c r="H182" s="171"/>
      <c r="I182" s="171"/>
      <c r="J182" s="172">
        <v>51</v>
      </c>
      <c r="K182" s="172"/>
      <c r="L182" s="172"/>
      <c r="M182" s="172"/>
      <c r="N182" s="20">
        <v>20.5</v>
      </c>
      <c r="O182" s="173" t="s">
        <v>375</v>
      </c>
      <c r="P182" s="173"/>
      <c r="Q182" s="173" t="s">
        <v>78</v>
      </c>
      <c r="R182" s="173"/>
      <c r="S182" s="14"/>
    </row>
    <row r="183" spans="2:19" ht="21.9" customHeight="1" thickBot="1">
      <c r="B183" s="170"/>
      <c r="C183" s="170"/>
      <c r="D183" s="170"/>
      <c r="E183" s="15"/>
      <c r="F183" s="16"/>
      <c r="G183" s="17"/>
      <c r="H183" s="17"/>
      <c r="I183" s="18"/>
      <c r="J183" s="16"/>
      <c r="K183" s="17"/>
      <c r="L183" s="17"/>
      <c r="M183" s="18"/>
      <c r="N183" s="19"/>
      <c r="O183" s="174" t="s">
        <v>388</v>
      </c>
      <c r="P183" s="174"/>
      <c r="Q183" s="174" t="s">
        <v>377</v>
      </c>
      <c r="R183" s="174"/>
      <c r="S183" s="19"/>
    </row>
    <row r="184" spans="2:19" s="3" customFormat="1" ht="21.9" customHeight="1">
      <c r="B184" s="170" t="s">
        <v>625</v>
      </c>
      <c r="C184" s="170" t="s">
        <v>626</v>
      </c>
      <c r="D184" s="170"/>
      <c r="E184" s="12" t="s">
        <v>373</v>
      </c>
      <c r="F184" s="171" t="s">
        <v>374</v>
      </c>
      <c r="G184" s="171"/>
      <c r="H184" s="171"/>
      <c r="I184" s="171"/>
      <c r="J184" s="172">
        <v>51</v>
      </c>
      <c r="K184" s="172"/>
      <c r="L184" s="172"/>
      <c r="M184" s="172"/>
      <c r="N184" s="20">
        <v>30.75</v>
      </c>
      <c r="O184" s="173" t="s">
        <v>375</v>
      </c>
      <c r="P184" s="173"/>
      <c r="Q184" s="173" t="s">
        <v>78</v>
      </c>
      <c r="R184" s="173"/>
      <c r="S184" s="14"/>
    </row>
    <row r="185" spans="2:19" ht="21.9" customHeight="1" thickBot="1">
      <c r="B185" s="170"/>
      <c r="C185" s="170"/>
      <c r="D185" s="170"/>
      <c r="E185" s="15"/>
      <c r="F185" s="16"/>
      <c r="G185" s="17"/>
      <c r="H185" s="17"/>
      <c r="I185" s="18"/>
      <c r="J185" s="16"/>
      <c r="K185" s="17"/>
      <c r="L185" s="17"/>
      <c r="M185" s="18"/>
      <c r="N185" s="19"/>
      <c r="O185" s="174" t="s">
        <v>391</v>
      </c>
      <c r="P185" s="174"/>
      <c r="Q185" s="174" t="s">
        <v>377</v>
      </c>
      <c r="R185" s="174"/>
      <c r="S185" s="19"/>
    </row>
    <row r="186" spans="2:19" s="3" customFormat="1" ht="21.9" customHeight="1">
      <c r="B186" s="170" t="s">
        <v>627</v>
      </c>
      <c r="C186" s="170" t="s">
        <v>628</v>
      </c>
      <c r="D186" s="170"/>
      <c r="E186" s="12" t="s">
        <v>373</v>
      </c>
      <c r="F186" s="171" t="s">
        <v>374</v>
      </c>
      <c r="G186" s="171"/>
      <c r="H186" s="171"/>
      <c r="I186" s="171"/>
      <c r="J186" s="172">
        <v>51</v>
      </c>
      <c r="K186" s="172"/>
      <c r="L186" s="172"/>
      <c r="M186" s="172"/>
      <c r="N186" s="20">
        <v>30.75</v>
      </c>
      <c r="O186" s="173" t="s">
        <v>375</v>
      </c>
      <c r="P186" s="173"/>
      <c r="Q186" s="173" t="s">
        <v>78</v>
      </c>
      <c r="R186" s="173"/>
      <c r="S186" s="14"/>
    </row>
    <row r="187" spans="2:19" ht="21.9" customHeight="1" thickBot="1">
      <c r="B187" s="170"/>
      <c r="C187" s="170"/>
      <c r="D187" s="170"/>
      <c r="E187" s="15"/>
      <c r="F187" s="16"/>
      <c r="G187" s="17"/>
      <c r="H187" s="17"/>
      <c r="I187" s="18"/>
      <c r="J187" s="16"/>
      <c r="K187" s="17"/>
      <c r="L187" s="17"/>
      <c r="M187" s="18"/>
      <c r="N187" s="19"/>
      <c r="O187" s="174" t="s">
        <v>394</v>
      </c>
      <c r="P187" s="174"/>
      <c r="Q187" s="174" t="s">
        <v>377</v>
      </c>
      <c r="R187" s="174"/>
      <c r="S187" s="19"/>
    </row>
    <row r="188" spans="2:19" s="3" customFormat="1" ht="21.9" customHeight="1">
      <c r="B188" s="170" t="s">
        <v>629</v>
      </c>
      <c r="C188" s="170" t="s">
        <v>630</v>
      </c>
      <c r="D188" s="170"/>
      <c r="E188" s="12" t="s">
        <v>373</v>
      </c>
      <c r="F188" s="171" t="s">
        <v>374</v>
      </c>
      <c r="G188" s="171"/>
      <c r="H188" s="171"/>
      <c r="I188" s="171"/>
      <c r="J188" s="172">
        <v>51</v>
      </c>
      <c r="K188" s="172"/>
      <c r="L188" s="172"/>
      <c r="M188" s="172"/>
      <c r="N188" s="20">
        <v>20.7</v>
      </c>
      <c r="O188" s="173" t="s">
        <v>375</v>
      </c>
      <c r="P188" s="173"/>
      <c r="Q188" s="173" t="s">
        <v>78</v>
      </c>
      <c r="R188" s="173"/>
      <c r="S188" s="14"/>
    </row>
    <row r="189" spans="2:19" ht="21.9" customHeight="1" thickBot="1">
      <c r="B189" s="170"/>
      <c r="C189" s="170"/>
      <c r="D189" s="170"/>
      <c r="E189" s="15"/>
      <c r="F189" s="16"/>
      <c r="G189" s="17"/>
      <c r="H189" s="17"/>
      <c r="I189" s="18"/>
      <c r="J189" s="16"/>
      <c r="K189" s="17"/>
      <c r="L189" s="17"/>
      <c r="M189" s="18"/>
      <c r="N189" s="19"/>
      <c r="O189" s="174" t="s">
        <v>397</v>
      </c>
      <c r="P189" s="174"/>
      <c r="Q189" s="174" t="s">
        <v>377</v>
      </c>
      <c r="R189" s="174"/>
      <c r="S189" s="19"/>
    </row>
    <row r="190" spans="2:19" s="3" customFormat="1" ht="21.9" customHeight="1">
      <c r="B190" s="170" t="s">
        <v>631</v>
      </c>
      <c r="C190" s="170" t="s">
        <v>632</v>
      </c>
      <c r="D190" s="170"/>
      <c r="E190" s="12" t="s">
        <v>373</v>
      </c>
      <c r="F190" s="171" t="s">
        <v>374</v>
      </c>
      <c r="G190" s="171"/>
      <c r="H190" s="171"/>
      <c r="I190" s="171"/>
      <c r="J190" s="172">
        <v>51</v>
      </c>
      <c r="K190" s="172"/>
      <c r="L190" s="172"/>
      <c r="M190" s="172"/>
      <c r="N190" s="20">
        <v>30.75</v>
      </c>
      <c r="O190" s="173" t="s">
        <v>375</v>
      </c>
      <c r="P190" s="173"/>
      <c r="Q190" s="173" t="s">
        <v>78</v>
      </c>
      <c r="R190" s="173"/>
      <c r="S190" s="14"/>
    </row>
    <row r="191" spans="2:19" ht="21.9" customHeight="1" thickBot="1">
      <c r="B191" s="170"/>
      <c r="C191" s="170"/>
      <c r="D191" s="170"/>
      <c r="E191" s="15"/>
      <c r="F191" s="16"/>
      <c r="G191" s="17"/>
      <c r="H191" s="17"/>
      <c r="I191" s="18"/>
      <c r="J191" s="16"/>
      <c r="K191" s="17"/>
      <c r="L191" s="17"/>
      <c r="M191" s="18"/>
      <c r="N191" s="19"/>
      <c r="O191" s="174" t="s">
        <v>400</v>
      </c>
      <c r="P191" s="174"/>
      <c r="Q191" s="174" t="s">
        <v>377</v>
      </c>
      <c r="R191" s="174"/>
      <c r="S191" s="19"/>
    </row>
    <row r="192" spans="2:19" s="3" customFormat="1" ht="21.9" customHeight="1">
      <c r="B192" s="170" t="s">
        <v>633</v>
      </c>
      <c r="C192" s="170" t="s">
        <v>634</v>
      </c>
      <c r="D192" s="170"/>
      <c r="E192" s="12" t="s">
        <v>373</v>
      </c>
      <c r="F192" s="171" t="s">
        <v>374</v>
      </c>
      <c r="G192" s="171"/>
      <c r="H192" s="171"/>
      <c r="I192" s="171"/>
      <c r="J192" s="172">
        <v>51</v>
      </c>
      <c r="K192" s="172"/>
      <c r="L192" s="172"/>
      <c r="M192" s="172"/>
      <c r="N192" s="20">
        <v>20.5</v>
      </c>
      <c r="O192" s="173" t="s">
        <v>375</v>
      </c>
      <c r="P192" s="173"/>
      <c r="Q192" s="173" t="s">
        <v>78</v>
      </c>
      <c r="R192" s="173"/>
      <c r="S192" s="14"/>
    </row>
    <row r="193" spans="2:19" ht="21.9" customHeight="1" thickBot="1">
      <c r="B193" s="170"/>
      <c r="C193" s="170"/>
      <c r="D193" s="170"/>
      <c r="E193" s="15"/>
      <c r="F193" s="16"/>
      <c r="G193" s="17"/>
      <c r="H193" s="17"/>
      <c r="I193" s="18"/>
      <c r="J193" s="16"/>
      <c r="K193" s="17"/>
      <c r="L193" s="17"/>
      <c r="M193" s="18"/>
      <c r="N193" s="19"/>
      <c r="O193" s="174" t="s">
        <v>403</v>
      </c>
      <c r="P193" s="174"/>
      <c r="Q193" s="174" t="s">
        <v>377</v>
      </c>
      <c r="R193" s="174"/>
      <c r="S193" s="19"/>
    </row>
    <row r="194" spans="2:19" s="3" customFormat="1" ht="21.9" customHeight="1">
      <c r="B194" s="170" t="s">
        <v>635</v>
      </c>
      <c r="C194" s="170" t="s">
        <v>636</v>
      </c>
      <c r="D194" s="170"/>
      <c r="E194" s="12" t="s">
        <v>373</v>
      </c>
      <c r="F194" s="171" t="s">
        <v>374</v>
      </c>
      <c r="G194" s="171"/>
      <c r="H194" s="171"/>
      <c r="I194" s="171"/>
      <c r="J194" s="172">
        <v>51</v>
      </c>
      <c r="K194" s="172"/>
      <c r="L194" s="172"/>
      <c r="M194" s="172"/>
      <c r="N194" s="20">
        <v>31.57</v>
      </c>
      <c r="O194" s="173" t="s">
        <v>375</v>
      </c>
      <c r="P194" s="173"/>
      <c r="Q194" s="173" t="s">
        <v>78</v>
      </c>
      <c r="R194" s="173"/>
      <c r="S194" s="14"/>
    </row>
    <row r="195" spans="2:19" ht="21.9" customHeight="1" thickBot="1">
      <c r="B195" s="170"/>
      <c r="C195" s="170"/>
      <c r="D195" s="170"/>
      <c r="E195" s="15"/>
      <c r="F195" s="16"/>
      <c r="G195" s="17"/>
      <c r="H195" s="17"/>
      <c r="I195" s="18"/>
      <c r="J195" s="16"/>
      <c r="K195" s="17"/>
      <c r="L195" s="17"/>
      <c r="M195" s="18"/>
      <c r="N195" s="19"/>
      <c r="O195" s="174" t="s">
        <v>406</v>
      </c>
      <c r="P195" s="174"/>
      <c r="Q195" s="174" t="s">
        <v>377</v>
      </c>
      <c r="R195" s="174"/>
      <c r="S195" s="19"/>
    </row>
    <row r="196" spans="2:19" s="3" customFormat="1" ht="21.9" customHeight="1">
      <c r="B196" s="170" t="s">
        <v>637</v>
      </c>
      <c r="C196" s="170" t="s">
        <v>638</v>
      </c>
      <c r="D196" s="170"/>
      <c r="E196" s="12" t="s">
        <v>373</v>
      </c>
      <c r="F196" s="171" t="s">
        <v>374</v>
      </c>
      <c r="G196" s="171"/>
      <c r="H196" s="171"/>
      <c r="I196" s="171"/>
      <c r="J196" s="172">
        <v>51</v>
      </c>
      <c r="K196" s="172"/>
      <c r="L196" s="172"/>
      <c r="M196" s="172"/>
      <c r="N196" s="20">
        <v>917.99</v>
      </c>
      <c r="O196" s="173" t="s">
        <v>375</v>
      </c>
      <c r="P196" s="173"/>
      <c r="Q196" s="173" t="s">
        <v>78</v>
      </c>
      <c r="R196" s="173"/>
      <c r="S196" s="14"/>
    </row>
    <row r="197" spans="2:19" ht="21.9" customHeight="1" thickBot="1">
      <c r="B197" s="170"/>
      <c r="C197" s="170"/>
      <c r="D197" s="170"/>
      <c r="E197" s="15"/>
      <c r="F197" s="16"/>
      <c r="G197" s="17"/>
      <c r="H197" s="17"/>
      <c r="I197" s="18"/>
      <c r="J197" s="16"/>
      <c r="K197" s="17"/>
      <c r="L197" s="17"/>
      <c r="M197" s="18"/>
      <c r="N197" s="19"/>
      <c r="O197" s="174" t="s">
        <v>409</v>
      </c>
      <c r="P197" s="174"/>
      <c r="Q197" s="174" t="s">
        <v>377</v>
      </c>
      <c r="R197" s="174"/>
      <c r="S197" s="19"/>
    </row>
    <row r="198" spans="2:19" s="3" customFormat="1" ht="21.9" customHeight="1">
      <c r="B198" s="170" t="s">
        <v>639</v>
      </c>
      <c r="C198" s="170" t="s">
        <v>640</v>
      </c>
      <c r="D198" s="170"/>
      <c r="E198" s="12" t="s">
        <v>373</v>
      </c>
      <c r="F198" s="171" t="s">
        <v>374</v>
      </c>
      <c r="G198" s="171"/>
      <c r="H198" s="171"/>
      <c r="I198" s="171"/>
      <c r="J198" s="172">
        <v>51</v>
      </c>
      <c r="K198" s="172"/>
      <c r="L198" s="172"/>
      <c r="M198" s="172"/>
      <c r="N198" s="20">
        <v>810.98</v>
      </c>
      <c r="O198" s="173" t="s">
        <v>375</v>
      </c>
      <c r="P198" s="173"/>
      <c r="Q198" s="173" t="s">
        <v>78</v>
      </c>
      <c r="R198" s="173"/>
      <c r="S198" s="14"/>
    </row>
    <row r="199" spans="2:19" ht="21.9" customHeight="1" thickBot="1">
      <c r="B199" s="170"/>
      <c r="C199" s="170"/>
      <c r="D199" s="170"/>
      <c r="E199" s="15"/>
      <c r="F199" s="16"/>
      <c r="G199" s="17"/>
      <c r="H199" s="17"/>
      <c r="I199" s="18"/>
      <c r="J199" s="16"/>
      <c r="K199" s="17"/>
      <c r="L199" s="17"/>
      <c r="M199" s="18"/>
      <c r="N199" s="19"/>
      <c r="O199" s="174" t="s">
        <v>376</v>
      </c>
      <c r="P199" s="174"/>
      <c r="Q199" s="174" t="s">
        <v>377</v>
      </c>
      <c r="R199" s="174"/>
      <c r="S199" s="19"/>
    </row>
    <row r="200" spans="2:19" s="3" customFormat="1" ht="33" customHeight="1">
      <c r="B200" s="170" t="s">
        <v>641</v>
      </c>
      <c r="C200" s="170" t="s">
        <v>642</v>
      </c>
      <c r="D200" s="170"/>
      <c r="E200" s="12" t="s">
        <v>373</v>
      </c>
      <c r="F200" s="171" t="s">
        <v>374</v>
      </c>
      <c r="G200" s="171"/>
      <c r="H200" s="171"/>
      <c r="I200" s="171"/>
      <c r="J200" s="172">
        <v>51</v>
      </c>
      <c r="K200" s="172"/>
      <c r="L200" s="172"/>
      <c r="M200" s="172"/>
      <c r="N200" s="100">
        <v>1359.34</v>
      </c>
      <c r="O200" s="173" t="s">
        <v>643</v>
      </c>
      <c r="P200" s="173"/>
      <c r="Q200" s="173" t="s">
        <v>78</v>
      </c>
      <c r="R200" s="173"/>
      <c r="S200" s="14"/>
    </row>
    <row r="201" spans="2:19" ht="21.9" customHeight="1" thickBot="1">
      <c r="B201" s="170"/>
      <c r="C201" s="170"/>
      <c r="D201" s="170"/>
      <c r="E201" s="15"/>
      <c r="F201" s="16"/>
      <c r="G201" s="17"/>
      <c r="H201" s="17"/>
      <c r="I201" s="18"/>
      <c r="J201" s="16"/>
      <c r="K201" s="17"/>
      <c r="L201" s="17"/>
      <c r="M201" s="18"/>
      <c r="N201" s="19"/>
      <c r="O201" s="174" t="s">
        <v>644</v>
      </c>
      <c r="P201" s="174"/>
      <c r="Q201" s="174" t="s">
        <v>377</v>
      </c>
      <c r="R201" s="174"/>
      <c r="S201" s="19"/>
    </row>
    <row r="202" spans="2:19" s="3" customFormat="1" ht="33" customHeight="1">
      <c r="B202" s="170" t="s">
        <v>645</v>
      </c>
      <c r="C202" s="170" t="s">
        <v>646</v>
      </c>
      <c r="D202" s="170"/>
      <c r="E202" s="12" t="s">
        <v>373</v>
      </c>
      <c r="F202" s="171" t="s">
        <v>374</v>
      </c>
      <c r="G202" s="171"/>
      <c r="H202" s="171"/>
      <c r="I202" s="171"/>
      <c r="J202" s="172">
        <v>51</v>
      </c>
      <c r="K202" s="172"/>
      <c r="L202" s="172"/>
      <c r="M202" s="172"/>
      <c r="N202" s="100">
        <v>9744.35</v>
      </c>
      <c r="O202" s="173" t="s">
        <v>643</v>
      </c>
      <c r="P202" s="173"/>
      <c r="Q202" s="173" t="s">
        <v>78</v>
      </c>
      <c r="R202" s="173"/>
      <c r="S202" s="14"/>
    </row>
    <row r="203" spans="2:19" ht="21.9" customHeight="1" thickBot="1">
      <c r="B203" s="170"/>
      <c r="C203" s="170"/>
      <c r="D203" s="170"/>
      <c r="E203" s="15"/>
      <c r="F203" s="16"/>
      <c r="G203" s="17"/>
      <c r="H203" s="17"/>
      <c r="I203" s="18"/>
      <c r="J203" s="16"/>
      <c r="K203" s="17"/>
      <c r="L203" s="17"/>
      <c r="M203" s="18"/>
      <c r="N203" s="19"/>
      <c r="O203" s="174" t="s">
        <v>647</v>
      </c>
      <c r="P203" s="174"/>
      <c r="Q203" s="174" t="s">
        <v>377</v>
      </c>
      <c r="R203" s="174"/>
      <c r="S203" s="19"/>
    </row>
    <row r="204" spans="2:19" s="3" customFormat="1" ht="21.9" customHeight="1">
      <c r="B204" s="170" t="s">
        <v>648</v>
      </c>
      <c r="C204" s="170" t="s">
        <v>649</v>
      </c>
      <c r="D204" s="170"/>
      <c r="E204" s="12" t="s">
        <v>412</v>
      </c>
      <c r="F204" s="171" t="s">
        <v>418</v>
      </c>
      <c r="G204" s="171"/>
      <c r="H204" s="171"/>
      <c r="I204" s="171"/>
      <c r="J204" s="172">
        <v>51</v>
      </c>
      <c r="K204" s="172"/>
      <c r="L204" s="172"/>
      <c r="M204" s="172"/>
      <c r="N204" s="13">
        <v>27367.14</v>
      </c>
      <c r="O204" s="173" t="s">
        <v>429</v>
      </c>
      <c r="P204" s="173"/>
      <c r="Q204" s="173" t="s">
        <v>78</v>
      </c>
      <c r="R204" s="173"/>
      <c r="S204" s="14"/>
    </row>
    <row r="205" spans="2:19" ht="33" customHeight="1" thickBot="1">
      <c r="B205" s="170"/>
      <c r="C205" s="170"/>
      <c r="D205" s="170"/>
      <c r="E205" s="15"/>
      <c r="F205" s="16"/>
      <c r="G205" s="17"/>
      <c r="H205" s="17"/>
      <c r="I205" s="18"/>
      <c r="J205" s="16"/>
      <c r="K205" s="17"/>
      <c r="L205" s="17"/>
      <c r="M205" s="18"/>
      <c r="N205" s="19"/>
      <c r="O205" s="174" t="s">
        <v>430</v>
      </c>
      <c r="P205" s="174"/>
      <c r="Q205" s="174" t="s">
        <v>421</v>
      </c>
      <c r="R205" s="174"/>
      <c r="S205" s="19"/>
    </row>
    <row r="206" spans="2:19" s="3" customFormat="1" ht="21.9" customHeight="1">
      <c r="B206" s="170" t="s">
        <v>650</v>
      </c>
      <c r="C206" s="170" t="s">
        <v>651</v>
      </c>
      <c r="D206" s="170"/>
      <c r="E206" s="12" t="s">
        <v>412</v>
      </c>
      <c r="F206" s="171" t="s">
        <v>418</v>
      </c>
      <c r="G206" s="171"/>
      <c r="H206" s="171"/>
      <c r="I206" s="171"/>
      <c r="J206" s="172">
        <v>51</v>
      </c>
      <c r="K206" s="172"/>
      <c r="L206" s="172"/>
      <c r="M206" s="172"/>
      <c r="N206" s="13">
        <v>54717.86</v>
      </c>
      <c r="O206" s="173" t="s">
        <v>433</v>
      </c>
      <c r="P206" s="173"/>
      <c r="Q206" s="173" t="s">
        <v>78</v>
      </c>
      <c r="R206" s="173"/>
      <c r="S206" s="14"/>
    </row>
    <row r="207" spans="2:19" ht="33" customHeight="1" thickBot="1">
      <c r="B207" s="170"/>
      <c r="C207" s="170"/>
      <c r="D207" s="170"/>
      <c r="E207" s="15"/>
      <c r="F207" s="16"/>
      <c r="G207" s="17"/>
      <c r="H207" s="17"/>
      <c r="I207" s="18"/>
      <c r="J207" s="16"/>
      <c r="K207" s="17"/>
      <c r="L207" s="17"/>
      <c r="M207" s="18"/>
      <c r="N207" s="19"/>
      <c r="O207" s="174" t="s">
        <v>434</v>
      </c>
      <c r="P207" s="174"/>
      <c r="Q207" s="174" t="s">
        <v>421</v>
      </c>
      <c r="R207" s="174"/>
      <c r="S207" s="19"/>
    </row>
    <row r="208" spans="2:19" s="3" customFormat="1" ht="21.9" customHeight="1">
      <c r="B208" s="170" t="s">
        <v>652</v>
      </c>
      <c r="C208" s="170" t="s">
        <v>653</v>
      </c>
      <c r="D208" s="170"/>
      <c r="E208" s="12" t="s">
        <v>412</v>
      </c>
      <c r="F208" s="171" t="s">
        <v>418</v>
      </c>
      <c r="G208" s="171"/>
      <c r="H208" s="171"/>
      <c r="I208" s="171"/>
      <c r="J208" s="172">
        <v>51</v>
      </c>
      <c r="K208" s="172"/>
      <c r="L208" s="172"/>
      <c r="M208" s="172"/>
      <c r="N208" s="13">
        <v>9786.1299999999992</v>
      </c>
      <c r="O208" s="173" t="s">
        <v>441</v>
      </c>
      <c r="P208" s="173"/>
      <c r="Q208" s="173" t="s">
        <v>78</v>
      </c>
      <c r="R208" s="173"/>
      <c r="S208" s="14"/>
    </row>
    <row r="209" spans="2:19" ht="33" customHeight="1" thickBot="1">
      <c r="B209" s="170"/>
      <c r="C209" s="170"/>
      <c r="D209" s="170"/>
      <c r="E209" s="15"/>
      <c r="F209" s="16"/>
      <c r="G209" s="17"/>
      <c r="H209" s="17"/>
      <c r="I209" s="18"/>
      <c r="J209" s="16"/>
      <c r="K209" s="17"/>
      <c r="L209" s="17"/>
      <c r="M209" s="18"/>
      <c r="N209" s="19"/>
      <c r="O209" s="174" t="s">
        <v>442</v>
      </c>
      <c r="P209" s="174"/>
      <c r="Q209" s="174" t="s">
        <v>421</v>
      </c>
      <c r="R209" s="174"/>
      <c r="S209" s="19"/>
    </row>
    <row r="210" spans="2:19" s="3" customFormat="1" ht="21.9" customHeight="1">
      <c r="B210" s="170" t="s">
        <v>654</v>
      </c>
      <c r="C210" s="170" t="s">
        <v>655</v>
      </c>
      <c r="D210" s="170"/>
      <c r="E210" s="12" t="s">
        <v>412</v>
      </c>
      <c r="F210" s="171" t="s">
        <v>418</v>
      </c>
      <c r="G210" s="171"/>
      <c r="H210" s="171"/>
      <c r="I210" s="171"/>
      <c r="J210" s="172">
        <v>51</v>
      </c>
      <c r="K210" s="172"/>
      <c r="L210" s="172"/>
      <c r="M210" s="172"/>
      <c r="N210" s="13">
        <v>10494.41</v>
      </c>
      <c r="O210" s="173" t="s">
        <v>445</v>
      </c>
      <c r="P210" s="173"/>
      <c r="Q210" s="173" t="s">
        <v>78</v>
      </c>
      <c r="R210" s="173"/>
      <c r="S210" s="14"/>
    </row>
    <row r="211" spans="2:19" ht="33" customHeight="1" thickBot="1">
      <c r="B211" s="170"/>
      <c r="C211" s="170"/>
      <c r="D211" s="170"/>
      <c r="E211" s="15"/>
      <c r="F211" s="16"/>
      <c r="G211" s="17"/>
      <c r="H211" s="17"/>
      <c r="I211" s="18"/>
      <c r="J211" s="16"/>
      <c r="K211" s="17"/>
      <c r="L211" s="17"/>
      <c r="M211" s="18"/>
      <c r="N211" s="19"/>
      <c r="O211" s="174" t="s">
        <v>446</v>
      </c>
      <c r="P211" s="174"/>
      <c r="Q211" s="174" t="s">
        <v>421</v>
      </c>
      <c r="R211" s="174"/>
      <c r="S211" s="19"/>
    </row>
    <row r="212" spans="2:19" s="3" customFormat="1" ht="21.9" customHeight="1">
      <c r="B212" s="170" t="s">
        <v>656</v>
      </c>
      <c r="C212" s="170" t="s">
        <v>657</v>
      </c>
      <c r="D212" s="170"/>
      <c r="E212" s="12" t="s">
        <v>412</v>
      </c>
      <c r="F212" s="171" t="s">
        <v>418</v>
      </c>
      <c r="G212" s="171"/>
      <c r="H212" s="171"/>
      <c r="I212" s="171"/>
      <c r="J212" s="172">
        <v>51</v>
      </c>
      <c r="K212" s="172"/>
      <c r="L212" s="172"/>
      <c r="M212" s="172"/>
      <c r="N212" s="13">
        <v>1000</v>
      </c>
      <c r="O212" s="173" t="s">
        <v>496</v>
      </c>
      <c r="P212" s="173"/>
      <c r="Q212" s="173" t="s">
        <v>78</v>
      </c>
      <c r="R212" s="173"/>
      <c r="S212" s="14"/>
    </row>
    <row r="213" spans="2:19" ht="33" customHeight="1" thickBot="1">
      <c r="B213" s="170"/>
      <c r="C213" s="170"/>
      <c r="D213" s="170"/>
      <c r="E213" s="15"/>
      <c r="F213" s="16"/>
      <c r="G213" s="17"/>
      <c r="H213" s="17"/>
      <c r="I213" s="18"/>
      <c r="J213" s="16"/>
      <c r="K213" s="17"/>
      <c r="L213" s="17"/>
      <c r="M213" s="18"/>
      <c r="N213" s="19"/>
      <c r="O213" s="174" t="s">
        <v>658</v>
      </c>
      <c r="P213" s="174"/>
      <c r="Q213" s="174" t="s">
        <v>421</v>
      </c>
      <c r="R213" s="174"/>
      <c r="S213" s="19"/>
    </row>
    <row r="214" spans="2:19" s="3" customFormat="1" ht="21.9" customHeight="1">
      <c r="B214" s="170" t="s">
        <v>659</v>
      </c>
      <c r="C214" s="170" t="s">
        <v>660</v>
      </c>
      <c r="D214" s="170"/>
      <c r="E214" s="12" t="s">
        <v>412</v>
      </c>
      <c r="F214" s="171" t="s">
        <v>418</v>
      </c>
      <c r="G214" s="171"/>
      <c r="H214" s="171"/>
      <c r="I214" s="171"/>
      <c r="J214" s="172">
        <v>51</v>
      </c>
      <c r="K214" s="172"/>
      <c r="L214" s="172"/>
      <c r="M214" s="172"/>
      <c r="N214" s="13">
        <v>11137.93</v>
      </c>
      <c r="O214" s="173" t="s">
        <v>449</v>
      </c>
      <c r="P214" s="173"/>
      <c r="Q214" s="173" t="s">
        <v>78</v>
      </c>
      <c r="R214" s="173"/>
      <c r="S214" s="14"/>
    </row>
    <row r="215" spans="2:19" ht="33" customHeight="1" thickBot="1">
      <c r="B215" s="170"/>
      <c r="C215" s="170"/>
      <c r="D215" s="170"/>
      <c r="E215" s="15"/>
      <c r="F215" s="16"/>
      <c r="G215" s="17"/>
      <c r="H215" s="17"/>
      <c r="I215" s="18"/>
      <c r="J215" s="16"/>
      <c r="K215" s="17"/>
      <c r="L215" s="17"/>
      <c r="M215" s="18"/>
      <c r="N215" s="19"/>
      <c r="O215" s="174" t="s">
        <v>450</v>
      </c>
      <c r="P215" s="174"/>
      <c r="Q215" s="174" t="s">
        <v>421</v>
      </c>
      <c r="R215" s="174"/>
      <c r="S215" s="19"/>
    </row>
    <row r="216" spans="2:19" s="3" customFormat="1" ht="21.9" customHeight="1">
      <c r="B216" s="170" t="s">
        <v>661</v>
      </c>
      <c r="C216" s="170" t="s">
        <v>662</v>
      </c>
      <c r="D216" s="170"/>
      <c r="E216" s="12" t="s">
        <v>412</v>
      </c>
      <c r="F216" s="171" t="s">
        <v>418</v>
      </c>
      <c r="G216" s="171"/>
      <c r="H216" s="171"/>
      <c r="I216" s="171"/>
      <c r="J216" s="172">
        <v>51</v>
      </c>
      <c r="K216" s="172"/>
      <c r="L216" s="172"/>
      <c r="M216" s="172"/>
      <c r="N216" s="13">
        <v>18630.43</v>
      </c>
      <c r="O216" s="173" t="s">
        <v>453</v>
      </c>
      <c r="P216" s="173"/>
      <c r="Q216" s="173" t="s">
        <v>78</v>
      </c>
      <c r="R216" s="173"/>
      <c r="S216" s="14"/>
    </row>
    <row r="217" spans="2:19" ht="33" customHeight="1" thickBot="1">
      <c r="B217" s="170"/>
      <c r="C217" s="170"/>
      <c r="D217" s="170"/>
      <c r="E217" s="15"/>
      <c r="F217" s="16"/>
      <c r="G217" s="17"/>
      <c r="H217" s="17"/>
      <c r="I217" s="18"/>
      <c r="J217" s="16"/>
      <c r="K217" s="17"/>
      <c r="L217" s="17"/>
      <c r="M217" s="18"/>
      <c r="N217" s="19"/>
      <c r="O217" s="174" t="s">
        <v>454</v>
      </c>
      <c r="P217" s="174"/>
      <c r="Q217" s="174" t="s">
        <v>421</v>
      </c>
      <c r="R217" s="174"/>
      <c r="S217" s="19"/>
    </row>
    <row r="218" spans="2:19" s="3" customFormat="1" ht="21.9" customHeight="1">
      <c r="B218" s="170" t="s">
        <v>663</v>
      </c>
      <c r="C218" s="170" t="s">
        <v>664</v>
      </c>
      <c r="D218" s="170"/>
      <c r="E218" s="12" t="s">
        <v>412</v>
      </c>
      <c r="F218" s="171" t="s">
        <v>418</v>
      </c>
      <c r="G218" s="171"/>
      <c r="H218" s="171"/>
      <c r="I218" s="171"/>
      <c r="J218" s="172">
        <v>51</v>
      </c>
      <c r="K218" s="172"/>
      <c r="L218" s="172"/>
      <c r="M218" s="172"/>
      <c r="N218" s="20">
        <v>200</v>
      </c>
      <c r="O218" s="173" t="s">
        <v>496</v>
      </c>
      <c r="P218" s="173"/>
      <c r="Q218" s="173" t="s">
        <v>78</v>
      </c>
      <c r="R218" s="173"/>
      <c r="S218" s="14"/>
    </row>
    <row r="219" spans="2:19" ht="33" customHeight="1" thickBot="1">
      <c r="B219" s="170"/>
      <c r="C219" s="170"/>
      <c r="D219" s="170"/>
      <c r="E219" s="15"/>
      <c r="F219" s="16"/>
      <c r="G219" s="17"/>
      <c r="H219" s="17"/>
      <c r="I219" s="18"/>
      <c r="J219" s="16"/>
      <c r="K219" s="17"/>
      <c r="L219" s="17"/>
      <c r="M219" s="18"/>
      <c r="N219" s="19"/>
      <c r="O219" s="174" t="s">
        <v>665</v>
      </c>
      <c r="P219" s="174"/>
      <c r="Q219" s="174" t="s">
        <v>421</v>
      </c>
      <c r="R219" s="174"/>
      <c r="S219" s="19"/>
    </row>
    <row r="220" spans="2:19" s="3" customFormat="1" ht="21.9" customHeight="1">
      <c r="B220" s="170" t="s">
        <v>666</v>
      </c>
      <c r="C220" s="170" t="s">
        <v>667</v>
      </c>
      <c r="D220" s="170"/>
      <c r="E220" s="12" t="s">
        <v>412</v>
      </c>
      <c r="F220" s="171" t="s">
        <v>418</v>
      </c>
      <c r="G220" s="171"/>
      <c r="H220" s="171"/>
      <c r="I220" s="171"/>
      <c r="J220" s="172">
        <v>51</v>
      </c>
      <c r="K220" s="172"/>
      <c r="L220" s="172"/>
      <c r="M220" s="172"/>
      <c r="N220" s="13">
        <v>1000</v>
      </c>
      <c r="O220" s="173" t="s">
        <v>496</v>
      </c>
      <c r="P220" s="173"/>
      <c r="Q220" s="173" t="s">
        <v>78</v>
      </c>
      <c r="R220" s="173"/>
      <c r="S220" s="14"/>
    </row>
    <row r="221" spans="2:19" ht="33" customHeight="1" thickBot="1">
      <c r="B221" s="170"/>
      <c r="C221" s="170"/>
      <c r="D221" s="170"/>
      <c r="E221" s="15"/>
      <c r="F221" s="16"/>
      <c r="G221" s="17"/>
      <c r="H221" s="17"/>
      <c r="I221" s="18"/>
      <c r="J221" s="16"/>
      <c r="K221" s="17"/>
      <c r="L221" s="17"/>
      <c r="M221" s="18"/>
      <c r="N221" s="19"/>
      <c r="O221" s="174" t="s">
        <v>668</v>
      </c>
      <c r="P221" s="174"/>
      <c r="Q221" s="174" t="s">
        <v>421</v>
      </c>
      <c r="R221" s="174"/>
      <c r="S221" s="19"/>
    </row>
    <row r="222" spans="2:19" s="3" customFormat="1" ht="44.1" customHeight="1">
      <c r="B222" s="170" t="s">
        <v>669</v>
      </c>
      <c r="C222" s="170" t="s">
        <v>670</v>
      </c>
      <c r="D222" s="170"/>
      <c r="E222" s="12" t="s">
        <v>412</v>
      </c>
      <c r="F222" s="171" t="s">
        <v>418</v>
      </c>
      <c r="G222" s="171"/>
      <c r="H222" s="171"/>
      <c r="I222" s="171"/>
      <c r="J222" s="172">
        <v>51</v>
      </c>
      <c r="K222" s="172"/>
      <c r="L222" s="172"/>
      <c r="M222" s="172"/>
      <c r="N222" s="13">
        <v>3711.16</v>
      </c>
      <c r="O222" s="173" t="s">
        <v>437</v>
      </c>
      <c r="P222" s="173"/>
      <c r="Q222" s="173" t="s">
        <v>78</v>
      </c>
      <c r="R222" s="173"/>
      <c r="S222" s="14"/>
    </row>
    <row r="223" spans="2:19" ht="33" customHeight="1" thickBot="1">
      <c r="B223" s="170"/>
      <c r="C223" s="170"/>
      <c r="D223" s="170"/>
      <c r="E223" s="15"/>
      <c r="F223" s="16"/>
      <c r="G223" s="17"/>
      <c r="H223" s="17"/>
      <c r="I223" s="18"/>
      <c r="J223" s="16"/>
      <c r="K223" s="17"/>
      <c r="L223" s="17"/>
      <c r="M223" s="18"/>
      <c r="N223" s="19"/>
      <c r="O223" s="174" t="s">
        <v>463</v>
      </c>
      <c r="P223" s="174"/>
      <c r="Q223" s="174" t="s">
        <v>421</v>
      </c>
      <c r="R223" s="174"/>
      <c r="S223" s="19"/>
    </row>
    <row r="224" spans="2:19" s="3" customFormat="1" ht="21.9" customHeight="1">
      <c r="B224" s="170" t="s">
        <v>671</v>
      </c>
      <c r="C224" s="170" t="s">
        <v>672</v>
      </c>
      <c r="D224" s="170"/>
      <c r="E224" s="12" t="s">
        <v>412</v>
      </c>
      <c r="F224" s="171" t="s">
        <v>418</v>
      </c>
      <c r="G224" s="171"/>
      <c r="H224" s="171"/>
      <c r="I224" s="171"/>
      <c r="J224" s="172">
        <v>51</v>
      </c>
      <c r="K224" s="172"/>
      <c r="L224" s="172"/>
      <c r="M224" s="172"/>
      <c r="N224" s="13">
        <v>6302.51</v>
      </c>
      <c r="O224" s="173" t="s">
        <v>496</v>
      </c>
      <c r="P224" s="173"/>
      <c r="Q224" s="173" t="s">
        <v>78</v>
      </c>
      <c r="R224" s="173"/>
      <c r="S224" s="14"/>
    </row>
    <row r="225" spans="2:19" ht="33" customHeight="1" thickBot="1">
      <c r="B225" s="170"/>
      <c r="C225" s="170"/>
      <c r="D225" s="170"/>
      <c r="E225" s="15"/>
      <c r="F225" s="16"/>
      <c r="G225" s="17"/>
      <c r="H225" s="17"/>
      <c r="I225" s="18"/>
      <c r="J225" s="16"/>
      <c r="K225" s="17"/>
      <c r="L225" s="17"/>
      <c r="M225" s="18"/>
      <c r="N225" s="19"/>
      <c r="O225" s="174" t="s">
        <v>673</v>
      </c>
      <c r="P225" s="174"/>
      <c r="Q225" s="174" t="s">
        <v>421</v>
      </c>
      <c r="R225" s="174"/>
      <c r="S225" s="19"/>
    </row>
    <row r="226" spans="2:19" s="3" customFormat="1" ht="44.1" customHeight="1">
      <c r="B226" s="170" t="s">
        <v>674</v>
      </c>
      <c r="C226" s="170" t="s">
        <v>675</v>
      </c>
      <c r="D226" s="170"/>
      <c r="E226" s="12" t="s">
        <v>412</v>
      </c>
      <c r="F226" s="171" t="s">
        <v>418</v>
      </c>
      <c r="G226" s="171"/>
      <c r="H226" s="171"/>
      <c r="I226" s="171"/>
      <c r="J226" s="172">
        <v>51</v>
      </c>
      <c r="K226" s="172"/>
      <c r="L226" s="172"/>
      <c r="M226" s="172"/>
      <c r="N226" s="13">
        <v>3711.16</v>
      </c>
      <c r="O226" s="173" t="s">
        <v>437</v>
      </c>
      <c r="P226" s="173"/>
      <c r="Q226" s="173" t="s">
        <v>78</v>
      </c>
      <c r="R226" s="173"/>
      <c r="S226" s="14"/>
    </row>
    <row r="227" spans="2:19" ht="33" customHeight="1" thickBot="1">
      <c r="B227" s="170"/>
      <c r="C227" s="170"/>
      <c r="D227" s="170"/>
      <c r="E227" s="15"/>
      <c r="F227" s="16"/>
      <c r="G227" s="17"/>
      <c r="H227" s="17"/>
      <c r="I227" s="18"/>
      <c r="J227" s="16"/>
      <c r="K227" s="17"/>
      <c r="L227" s="17"/>
      <c r="M227" s="18"/>
      <c r="N227" s="19"/>
      <c r="O227" s="174" t="s">
        <v>676</v>
      </c>
      <c r="P227" s="174"/>
      <c r="Q227" s="174" t="s">
        <v>421</v>
      </c>
      <c r="R227" s="174"/>
      <c r="S227" s="19"/>
    </row>
    <row r="228" spans="2:19" s="3" customFormat="1" ht="21.9" customHeight="1">
      <c r="B228" s="170" t="s">
        <v>674</v>
      </c>
      <c r="C228" s="170" t="s">
        <v>677</v>
      </c>
      <c r="D228" s="170"/>
      <c r="E228" s="12" t="s">
        <v>412</v>
      </c>
      <c r="F228" s="171" t="s">
        <v>418</v>
      </c>
      <c r="G228" s="171"/>
      <c r="H228" s="171"/>
      <c r="I228" s="171"/>
      <c r="J228" s="172">
        <v>51</v>
      </c>
      <c r="K228" s="172"/>
      <c r="L228" s="172"/>
      <c r="M228" s="172"/>
      <c r="N228" s="13">
        <v>1000</v>
      </c>
      <c r="O228" s="173" t="s">
        <v>496</v>
      </c>
      <c r="P228" s="173"/>
      <c r="Q228" s="173" t="s">
        <v>78</v>
      </c>
      <c r="R228" s="173"/>
      <c r="S228" s="14"/>
    </row>
    <row r="229" spans="2:19" ht="33" customHeight="1" thickBot="1">
      <c r="B229" s="170"/>
      <c r="C229" s="170"/>
      <c r="D229" s="170"/>
      <c r="E229" s="15"/>
      <c r="F229" s="16"/>
      <c r="G229" s="17"/>
      <c r="H229" s="17"/>
      <c r="I229" s="18"/>
      <c r="J229" s="16"/>
      <c r="K229" s="17"/>
      <c r="L229" s="17"/>
      <c r="M229" s="18"/>
      <c r="N229" s="19"/>
      <c r="O229" s="174" t="s">
        <v>678</v>
      </c>
      <c r="P229" s="174"/>
      <c r="Q229" s="174" t="s">
        <v>421</v>
      </c>
      <c r="R229" s="174"/>
      <c r="S229" s="19"/>
    </row>
    <row r="230" spans="2:19" s="3" customFormat="1" ht="21.9" customHeight="1">
      <c r="B230" s="170" t="s">
        <v>679</v>
      </c>
      <c r="C230" s="170" t="s">
        <v>680</v>
      </c>
      <c r="D230" s="170"/>
      <c r="E230" s="12" t="s">
        <v>412</v>
      </c>
      <c r="F230" s="171" t="s">
        <v>418</v>
      </c>
      <c r="G230" s="171"/>
      <c r="H230" s="171"/>
      <c r="I230" s="171"/>
      <c r="J230" s="172">
        <v>51</v>
      </c>
      <c r="K230" s="172"/>
      <c r="L230" s="172"/>
      <c r="M230" s="172"/>
      <c r="N230" s="13">
        <v>7767.5</v>
      </c>
      <c r="O230" s="173" t="s">
        <v>496</v>
      </c>
      <c r="P230" s="173"/>
      <c r="Q230" s="173" t="s">
        <v>78</v>
      </c>
      <c r="R230" s="173"/>
      <c r="S230" s="14"/>
    </row>
    <row r="231" spans="2:19" ht="33" customHeight="1" thickBot="1">
      <c r="B231" s="170"/>
      <c r="C231" s="170"/>
      <c r="D231" s="170"/>
      <c r="E231" s="15"/>
      <c r="F231" s="16"/>
      <c r="G231" s="17"/>
      <c r="H231" s="17"/>
      <c r="I231" s="18"/>
      <c r="J231" s="16"/>
      <c r="K231" s="17"/>
      <c r="L231" s="17"/>
      <c r="M231" s="18"/>
      <c r="N231" s="19"/>
      <c r="O231" s="174" t="s">
        <v>681</v>
      </c>
      <c r="P231" s="174"/>
      <c r="Q231" s="174" t="s">
        <v>421</v>
      </c>
      <c r="R231" s="174"/>
      <c r="S231" s="19"/>
    </row>
    <row r="232" spans="2:19" s="3" customFormat="1" ht="21.9" customHeight="1">
      <c r="B232" s="170" t="s">
        <v>682</v>
      </c>
      <c r="C232" s="170" t="s">
        <v>683</v>
      </c>
      <c r="D232" s="170"/>
      <c r="E232" s="12" t="s">
        <v>412</v>
      </c>
      <c r="F232" s="171" t="s">
        <v>418</v>
      </c>
      <c r="G232" s="171"/>
      <c r="H232" s="171"/>
      <c r="I232" s="171"/>
      <c r="J232" s="172">
        <v>51</v>
      </c>
      <c r="K232" s="172"/>
      <c r="L232" s="172"/>
      <c r="M232" s="172"/>
      <c r="N232" s="13">
        <v>5216.67</v>
      </c>
      <c r="O232" s="173" t="s">
        <v>492</v>
      </c>
      <c r="P232" s="173"/>
      <c r="Q232" s="173" t="s">
        <v>78</v>
      </c>
      <c r="R232" s="173"/>
      <c r="S232" s="14"/>
    </row>
    <row r="233" spans="2:19" ht="33" customHeight="1" thickBot="1">
      <c r="B233" s="170"/>
      <c r="C233" s="170"/>
      <c r="D233" s="170"/>
      <c r="E233" s="15"/>
      <c r="F233" s="16"/>
      <c r="G233" s="17"/>
      <c r="H233" s="17"/>
      <c r="I233" s="18"/>
      <c r="J233" s="16"/>
      <c r="K233" s="17"/>
      <c r="L233" s="17"/>
      <c r="M233" s="18"/>
      <c r="N233" s="19"/>
      <c r="O233" s="174" t="s">
        <v>493</v>
      </c>
      <c r="P233" s="174"/>
      <c r="Q233" s="174" t="s">
        <v>421</v>
      </c>
      <c r="R233" s="174"/>
      <c r="S233" s="19"/>
    </row>
    <row r="234" spans="2:19" s="3" customFormat="1" ht="44.1" customHeight="1">
      <c r="B234" s="170" t="s">
        <v>684</v>
      </c>
      <c r="C234" s="170" t="s">
        <v>685</v>
      </c>
      <c r="D234" s="170"/>
      <c r="E234" s="12" t="s">
        <v>412</v>
      </c>
      <c r="F234" s="171" t="s">
        <v>418</v>
      </c>
      <c r="G234" s="171"/>
      <c r="H234" s="171"/>
      <c r="I234" s="171"/>
      <c r="J234" s="172">
        <v>51</v>
      </c>
      <c r="K234" s="172"/>
      <c r="L234" s="172"/>
      <c r="M234" s="172"/>
      <c r="N234" s="13">
        <v>3711.16</v>
      </c>
      <c r="O234" s="173" t="s">
        <v>437</v>
      </c>
      <c r="P234" s="173"/>
      <c r="Q234" s="173" t="s">
        <v>78</v>
      </c>
      <c r="R234" s="173"/>
      <c r="S234" s="14"/>
    </row>
    <row r="235" spans="2:19" ht="33" customHeight="1" thickBot="1">
      <c r="B235" s="170"/>
      <c r="C235" s="170"/>
      <c r="D235" s="170"/>
      <c r="E235" s="15"/>
      <c r="F235" s="16"/>
      <c r="G235" s="17"/>
      <c r="H235" s="17"/>
      <c r="I235" s="18"/>
      <c r="J235" s="16"/>
      <c r="K235" s="17"/>
      <c r="L235" s="17"/>
      <c r="M235" s="18"/>
      <c r="N235" s="19"/>
      <c r="O235" s="174" t="s">
        <v>457</v>
      </c>
      <c r="P235" s="174"/>
      <c r="Q235" s="174" t="s">
        <v>421</v>
      </c>
      <c r="R235" s="174"/>
      <c r="S235" s="19"/>
    </row>
    <row r="236" spans="2:19" s="3" customFormat="1" ht="21.9" customHeight="1">
      <c r="B236" s="170" t="s">
        <v>686</v>
      </c>
      <c r="C236" s="170" t="s">
        <v>687</v>
      </c>
      <c r="D236" s="170"/>
      <c r="E236" s="12" t="s">
        <v>412</v>
      </c>
      <c r="F236" s="171" t="s">
        <v>418</v>
      </c>
      <c r="G236" s="171"/>
      <c r="H236" s="171"/>
      <c r="I236" s="171"/>
      <c r="J236" s="172">
        <v>51</v>
      </c>
      <c r="K236" s="172"/>
      <c r="L236" s="172"/>
      <c r="M236" s="172"/>
      <c r="N236" s="13">
        <v>20795.59</v>
      </c>
      <c r="O236" s="173" t="s">
        <v>449</v>
      </c>
      <c r="P236" s="173"/>
      <c r="Q236" s="173" t="s">
        <v>78</v>
      </c>
      <c r="R236" s="173"/>
      <c r="S236" s="14"/>
    </row>
    <row r="237" spans="2:19" ht="33" customHeight="1" thickBot="1">
      <c r="B237" s="170"/>
      <c r="C237" s="170"/>
      <c r="D237" s="170"/>
      <c r="E237" s="15"/>
      <c r="F237" s="16"/>
      <c r="G237" s="17"/>
      <c r="H237" s="17"/>
      <c r="I237" s="18"/>
      <c r="J237" s="16"/>
      <c r="K237" s="17"/>
      <c r="L237" s="17"/>
      <c r="M237" s="18"/>
      <c r="N237" s="19"/>
      <c r="O237" s="174" t="s">
        <v>469</v>
      </c>
      <c r="P237" s="174"/>
      <c r="Q237" s="174" t="s">
        <v>421</v>
      </c>
      <c r="R237" s="174"/>
      <c r="S237" s="19"/>
    </row>
    <row r="238" spans="2:19" s="3" customFormat="1" ht="21.9" customHeight="1">
      <c r="B238" s="170" t="s">
        <v>688</v>
      </c>
      <c r="C238" s="170" t="s">
        <v>689</v>
      </c>
      <c r="D238" s="170"/>
      <c r="E238" s="12" t="s">
        <v>412</v>
      </c>
      <c r="F238" s="171" t="s">
        <v>418</v>
      </c>
      <c r="G238" s="171"/>
      <c r="H238" s="171"/>
      <c r="I238" s="171"/>
      <c r="J238" s="172">
        <v>51</v>
      </c>
      <c r="K238" s="172"/>
      <c r="L238" s="172"/>
      <c r="M238" s="172"/>
      <c r="N238" s="13">
        <v>12537.04</v>
      </c>
      <c r="O238" s="173" t="s">
        <v>472</v>
      </c>
      <c r="P238" s="173"/>
      <c r="Q238" s="173" t="s">
        <v>78</v>
      </c>
      <c r="R238" s="173"/>
      <c r="S238" s="14"/>
    </row>
    <row r="239" spans="2:19" ht="33" customHeight="1" thickBot="1">
      <c r="B239" s="170"/>
      <c r="C239" s="170"/>
      <c r="D239" s="170"/>
      <c r="E239" s="15"/>
      <c r="F239" s="16"/>
      <c r="G239" s="17"/>
      <c r="H239" s="17"/>
      <c r="I239" s="18"/>
      <c r="J239" s="16"/>
      <c r="K239" s="17"/>
      <c r="L239" s="17"/>
      <c r="M239" s="18"/>
      <c r="N239" s="19"/>
      <c r="O239" s="174" t="s">
        <v>473</v>
      </c>
      <c r="P239" s="174"/>
      <c r="Q239" s="174" t="s">
        <v>421</v>
      </c>
      <c r="R239" s="174"/>
      <c r="S239" s="19"/>
    </row>
    <row r="240" spans="2:19" s="3" customFormat="1" ht="21.9" customHeight="1">
      <c r="B240" s="170" t="s">
        <v>690</v>
      </c>
      <c r="C240" s="170" t="s">
        <v>691</v>
      </c>
      <c r="D240" s="170"/>
      <c r="E240" s="12" t="s">
        <v>412</v>
      </c>
      <c r="F240" s="171" t="s">
        <v>418</v>
      </c>
      <c r="G240" s="171"/>
      <c r="H240" s="171"/>
      <c r="I240" s="171"/>
      <c r="J240" s="172">
        <v>51</v>
      </c>
      <c r="K240" s="172"/>
      <c r="L240" s="172"/>
      <c r="M240" s="172"/>
      <c r="N240" s="13">
        <v>8324.59</v>
      </c>
      <c r="O240" s="173" t="s">
        <v>449</v>
      </c>
      <c r="P240" s="173"/>
      <c r="Q240" s="173" t="s">
        <v>78</v>
      </c>
      <c r="R240" s="173"/>
      <c r="S240" s="14"/>
    </row>
    <row r="241" spans="2:19" ht="33" customHeight="1" thickBot="1">
      <c r="B241" s="170"/>
      <c r="C241" s="170"/>
      <c r="D241" s="170"/>
      <c r="E241" s="15"/>
      <c r="F241" s="16"/>
      <c r="G241" s="17"/>
      <c r="H241" s="17"/>
      <c r="I241" s="18"/>
      <c r="J241" s="16"/>
      <c r="K241" s="17"/>
      <c r="L241" s="17"/>
      <c r="M241" s="18"/>
      <c r="N241" s="19"/>
      <c r="O241" s="174" t="s">
        <v>479</v>
      </c>
      <c r="P241" s="174"/>
      <c r="Q241" s="174" t="s">
        <v>421</v>
      </c>
      <c r="R241" s="174"/>
      <c r="S241" s="19"/>
    </row>
    <row r="242" spans="2:19" s="3" customFormat="1" ht="44.1" customHeight="1">
      <c r="B242" s="170" t="s">
        <v>692</v>
      </c>
      <c r="C242" s="170" t="s">
        <v>693</v>
      </c>
      <c r="D242" s="170"/>
      <c r="E242" s="12" t="s">
        <v>412</v>
      </c>
      <c r="F242" s="171" t="s">
        <v>418</v>
      </c>
      <c r="G242" s="171"/>
      <c r="H242" s="171"/>
      <c r="I242" s="171"/>
      <c r="J242" s="172">
        <v>51</v>
      </c>
      <c r="K242" s="172"/>
      <c r="L242" s="172"/>
      <c r="M242" s="172"/>
      <c r="N242" s="13">
        <v>4199.9399999999996</v>
      </c>
      <c r="O242" s="173" t="s">
        <v>694</v>
      </c>
      <c r="P242" s="173"/>
      <c r="Q242" s="173" t="s">
        <v>78</v>
      </c>
      <c r="R242" s="173"/>
      <c r="S242" s="14"/>
    </row>
    <row r="243" spans="2:19" ht="33" customHeight="1" thickBot="1">
      <c r="B243" s="170"/>
      <c r="C243" s="170"/>
      <c r="D243" s="170"/>
      <c r="E243" s="15"/>
      <c r="F243" s="16"/>
      <c r="G243" s="17"/>
      <c r="H243" s="17"/>
      <c r="I243" s="18"/>
      <c r="J243" s="16"/>
      <c r="K243" s="17"/>
      <c r="L243" s="17"/>
      <c r="M243" s="18"/>
      <c r="N243" s="19"/>
      <c r="O243" s="174" t="s">
        <v>695</v>
      </c>
      <c r="P243" s="174"/>
      <c r="Q243" s="174" t="s">
        <v>421</v>
      </c>
      <c r="R243" s="174"/>
      <c r="S243" s="19"/>
    </row>
    <row r="244" spans="2:19" s="3" customFormat="1" ht="33" customHeight="1">
      <c r="B244" s="170" t="s">
        <v>696</v>
      </c>
      <c r="C244" s="170" t="s">
        <v>697</v>
      </c>
      <c r="D244" s="170"/>
      <c r="E244" s="12" t="s">
        <v>412</v>
      </c>
      <c r="F244" s="171" t="s">
        <v>418</v>
      </c>
      <c r="G244" s="171"/>
      <c r="H244" s="171"/>
      <c r="I244" s="171"/>
      <c r="J244" s="172">
        <v>51</v>
      </c>
      <c r="K244" s="172"/>
      <c r="L244" s="172"/>
      <c r="M244" s="172"/>
      <c r="N244" s="13">
        <v>2106.2199999999998</v>
      </c>
      <c r="O244" s="173" t="s">
        <v>698</v>
      </c>
      <c r="P244" s="173"/>
      <c r="Q244" s="173" t="s">
        <v>78</v>
      </c>
      <c r="R244" s="173"/>
      <c r="S244" s="14"/>
    </row>
    <row r="245" spans="2:19" ht="33" customHeight="1" thickBot="1">
      <c r="B245" s="170"/>
      <c r="C245" s="170"/>
      <c r="D245" s="170"/>
      <c r="E245" s="15"/>
      <c r="F245" s="16"/>
      <c r="G245" s="17"/>
      <c r="H245" s="17"/>
      <c r="I245" s="18"/>
      <c r="J245" s="16"/>
      <c r="K245" s="17"/>
      <c r="L245" s="17"/>
      <c r="M245" s="18"/>
      <c r="N245" s="19"/>
      <c r="O245" s="174" t="s">
        <v>699</v>
      </c>
      <c r="P245" s="174"/>
      <c r="Q245" s="174" t="s">
        <v>421</v>
      </c>
      <c r="R245" s="174"/>
      <c r="S245" s="19"/>
    </row>
    <row r="246" spans="2:19" s="3" customFormat="1" ht="21.9" customHeight="1">
      <c r="B246" s="170" t="s">
        <v>700</v>
      </c>
      <c r="C246" s="170" t="s">
        <v>701</v>
      </c>
      <c r="D246" s="170"/>
      <c r="E246" s="12" t="s">
        <v>412</v>
      </c>
      <c r="F246" s="171" t="s">
        <v>418</v>
      </c>
      <c r="G246" s="171"/>
      <c r="H246" s="171"/>
      <c r="I246" s="171"/>
      <c r="J246" s="172">
        <v>51</v>
      </c>
      <c r="K246" s="172"/>
      <c r="L246" s="172"/>
      <c r="M246" s="172"/>
      <c r="N246" s="13">
        <v>2106.2199999999998</v>
      </c>
      <c r="O246" s="173" t="s">
        <v>419</v>
      </c>
      <c r="P246" s="173"/>
      <c r="Q246" s="173" t="s">
        <v>78</v>
      </c>
      <c r="R246" s="173"/>
      <c r="S246" s="14"/>
    </row>
    <row r="247" spans="2:19" ht="33" customHeight="1" thickBot="1">
      <c r="B247" s="170"/>
      <c r="C247" s="170"/>
      <c r="D247" s="170"/>
      <c r="E247" s="15"/>
      <c r="F247" s="16"/>
      <c r="G247" s="17"/>
      <c r="H247" s="17"/>
      <c r="I247" s="18"/>
      <c r="J247" s="16"/>
      <c r="K247" s="17"/>
      <c r="L247" s="17"/>
      <c r="M247" s="18"/>
      <c r="N247" s="19"/>
      <c r="O247" s="174" t="s">
        <v>702</v>
      </c>
      <c r="P247" s="174"/>
      <c r="Q247" s="174" t="s">
        <v>421</v>
      </c>
      <c r="R247" s="174"/>
      <c r="S247" s="19"/>
    </row>
    <row r="248" spans="2:19" s="3" customFormat="1" ht="33" customHeight="1">
      <c r="B248" s="170" t="s">
        <v>703</v>
      </c>
      <c r="C248" s="170" t="s">
        <v>704</v>
      </c>
      <c r="D248" s="170"/>
      <c r="E248" s="12" t="s">
        <v>412</v>
      </c>
      <c r="F248" s="171" t="s">
        <v>418</v>
      </c>
      <c r="G248" s="171"/>
      <c r="H248" s="171"/>
      <c r="I248" s="171"/>
      <c r="J248" s="172">
        <v>51</v>
      </c>
      <c r="K248" s="172"/>
      <c r="L248" s="172"/>
      <c r="M248" s="172"/>
      <c r="N248" s="13">
        <v>16578.060000000001</v>
      </c>
      <c r="O248" s="173" t="s">
        <v>485</v>
      </c>
      <c r="P248" s="173"/>
      <c r="Q248" s="173" t="s">
        <v>78</v>
      </c>
      <c r="R248" s="173"/>
      <c r="S248" s="14"/>
    </row>
    <row r="249" spans="2:19" ht="33" customHeight="1" thickBot="1">
      <c r="B249" s="170"/>
      <c r="C249" s="170"/>
      <c r="D249" s="170"/>
      <c r="E249" s="15"/>
      <c r="F249" s="16"/>
      <c r="G249" s="17"/>
      <c r="H249" s="17"/>
      <c r="I249" s="18"/>
      <c r="J249" s="16"/>
      <c r="K249" s="17"/>
      <c r="L249" s="17"/>
      <c r="M249" s="18"/>
      <c r="N249" s="19"/>
      <c r="O249" s="174" t="s">
        <v>486</v>
      </c>
      <c r="P249" s="174"/>
      <c r="Q249" s="174" t="s">
        <v>421</v>
      </c>
      <c r="R249" s="174"/>
      <c r="S249" s="19"/>
    </row>
    <row r="250" spans="2:19" s="3" customFormat="1" ht="44.1" customHeight="1">
      <c r="B250" s="170" t="s">
        <v>705</v>
      </c>
      <c r="C250" s="170" t="s">
        <v>706</v>
      </c>
      <c r="D250" s="170"/>
      <c r="E250" s="12" t="s">
        <v>412</v>
      </c>
      <c r="F250" s="171" t="s">
        <v>418</v>
      </c>
      <c r="G250" s="171"/>
      <c r="H250" s="171"/>
      <c r="I250" s="171"/>
      <c r="J250" s="172">
        <v>51</v>
      </c>
      <c r="K250" s="172"/>
      <c r="L250" s="172"/>
      <c r="M250" s="172"/>
      <c r="N250" s="13">
        <v>23898.97</v>
      </c>
      <c r="O250" s="173" t="s">
        <v>437</v>
      </c>
      <c r="P250" s="173"/>
      <c r="Q250" s="173" t="s">
        <v>78</v>
      </c>
      <c r="R250" s="173"/>
      <c r="S250" s="14"/>
    </row>
    <row r="251" spans="2:19" ht="33" customHeight="1" thickBot="1">
      <c r="B251" s="170"/>
      <c r="C251" s="170"/>
      <c r="D251" s="170"/>
      <c r="E251" s="15"/>
      <c r="F251" s="16"/>
      <c r="G251" s="17"/>
      <c r="H251" s="17"/>
      <c r="I251" s="18"/>
      <c r="J251" s="16"/>
      <c r="K251" s="17"/>
      <c r="L251" s="17"/>
      <c r="M251" s="18"/>
      <c r="N251" s="19"/>
      <c r="O251" s="174" t="s">
        <v>500</v>
      </c>
      <c r="P251" s="174"/>
      <c r="Q251" s="174" t="s">
        <v>421</v>
      </c>
      <c r="R251" s="174"/>
      <c r="S251" s="19"/>
    </row>
    <row r="252" spans="2:19" s="3" customFormat="1" ht="21.9" customHeight="1">
      <c r="B252" s="170" t="s">
        <v>707</v>
      </c>
      <c r="C252" s="170" t="s">
        <v>708</v>
      </c>
      <c r="D252" s="170"/>
      <c r="E252" s="12" t="s">
        <v>412</v>
      </c>
      <c r="F252" s="171" t="s">
        <v>418</v>
      </c>
      <c r="G252" s="171"/>
      <c r="H252" s="171"/>
      <c r="I252" s="171"/>
      <c r="J252" s="172">
        <v>51</v>
      </c>
      <c r="K252" s="172"/>
      <c r="L252" s="172"/>
      <c r="M252" s="172"/>
      <c r="N252" s="13">
        <v>17100.18</v>
      </c>
      <c r="O252" s="173" t="s">
        <v>449</v>
      </c>
      <c r="P252" s="173"/>
      <c r="Q252" s="173" t="s">
        <v>78</v>
      </c>
      <c r="R252" s="173"/>
      <c r="S252" s="14"/>
    </row>
    <row r="253" spans="2:19" ht="33" customHeight="1" thickBot="1">
      <c r="B253" s="170"/>
      <c r="C253" s="170"/>
      <c r="D253" s="170"/>
      <c r="E253" s="15"/>
      <c r="F253" s="16"/>
      <c r="G253" s="17"/>
      <c r="H253" s="17"/>
      <c r="I253" s="18"/>
      <c r="J253" s="16"/>
      <c r="K253" s="17"/>
      <c r="L253" s="17"/>
      <c r="M253" s="18"/>
      <c r="N253" s="19"/>
      <c r="O253" s="174" t="s">
        <v>482</v>
      </c>
      <c r="P253" s="174"/>
      <c r="Q253" s="174" t="s">
        <v>421</v>
      </c>
      <c r="R253" s="174"/>
      <c r="S253" s="19"/>
    </row>
    <row r="254" spans="2:19" s="3" customFormat="1" ht="21.9" customHeight="1">
      <c r="B254" s="170" t="s">
        <v>709</v>
      </c>
      <c r="C254" s="170" t="s">
        <v>710</v>
      </c>
      <c r="D254" s="170"/>
      <c r="E254" s="12" t="s">
        <v>412</v>
      </c>
      <c r="F254" s="171" t="s">
        <v>418</v>
      </c>
      <c r="G254" s="171"/>
      <c r="H254" s="171"/>
      <c r="I254" s="171"/>
      <c r="J254" s="172">
        <v>51</v>
      </c>
      <c r="K254" s="172"/>
      <c r="L254" s="172"/>
      <c r="M254" s="172"/>
      <c r="N254" s="13">
        <v>8319.9</v>
      </c>
      <c r="O254" s="173" t="s">
        <v>496</v>
      </c>
      <c r="P254" s="173"/>
      <c r="Q254" s="173" t="s">
        <v>78</v>
      </c>
      <c r="R254" s="173"/>
      <c r="S254" s="14"/>
    </row>
    <row r="255" spans="2:19" ht="33" customHeight="1" thickBot="1">
      <c r="B255" s="170"/>
      <c r="C255" s="170"/>
      <c r="D255" s="170"/>
      <c r="E255" s="15"/>
      <c r="F255" s="16"/>
      <c r="G255" s="17"/>
      <c r="H255" s="17"/>
      <c r="I255" s="18"/>
      <c r="J255" s="16"/>
      <c r="K255" s="17"/>
      <c r="L255" s="17"/>
      <c r="M255" s="18"/>
      <c r="N255" s="19"/>
      <c r="O255" s="174" t="s">
        <v>497</v>
      </c>
      <c r="P255" s="174"/>
      <c r="Q255" s="174" t="s">
        <v>421</v>
      </c>
      <c r="R255" s="174"/>
      <c r="S255" s="19"/>
    </row>
    <row r="256" spans="2:19" s="3" customFormat="1" ht="21.9" customHeight="1">
      <c r="B256" s="170" t="s">
        <v>711</v>
      </c>
      <c r="C256" s="170" t="s">
        <v>712</v>
      </c>
      <c r="D256" s="170"/>
      <c r="E256" s="12" t="s">
        <v>412</v>
      </c>
      <c r="F256" s="171" t="s">
        <v>418</v>
      </c>
      <c r="G256" s="171"/>
      <c r="H256" s="171"/>
      <c r="I256" s="171"/>
      <c r="J256" s="172">
        <v>51</v>
      </c>
      <c r="K256" s="172"/>
      <c r="L256" s="172"/>
      <c r="M256" s="172"/>
      <c r="N256" s="13">
        <v>39142.550000000003</v>
      </c>
      <c r="O256" s="173" t="s">
        <v>507</v>
      </c>
      <c r="P256" s="173"/>
      <c r="Q256" s="173" t="s">
        <v>78</v>
      </c>
      <c r="R256" s="173"/>
      <c r="S256" s="14"/>
    </row>
    <row r="257" spans="2:19" ht="33" customHeight="1" thickBot="1">
      <c r="B257" s="170"/>
      <c r="C257" s="170"/>
      <c r="D257" s="170"/>
      <c r="E257" s="15"/>
      <c r="F257" s="16"/>
      <c r="G257" s="17"/>
      <c r="H257" s="17"/>
      <c r="I257" s="18"/>
      <c r="J257" s="16"/>
      <c r="K257" s="17"/>
      <c r="L257" s="17"/>
      <c r="M257" s="18"/>
      <c r="N257" s="19"/>
      <c r="O257" s="174" t="s">
        <v>508</v>
      </c>
      <c r="P257" s="174"/>
      <c r="Q257" s="174" t="s">
        <v>421</v>
      </c>
      <c r="R257" s="174"/>
      <c r="S257" s="19"/>
    </row>
    <row r="258" spans="2:19" s="3" customFormat="1" ht="33" customHeight="1">
      <c r="B258" s="170" t="s">
        <v>713</v>
      </c>
      <c r="C258" s="170" t="s">
        <v>714</v>
      </c>
      <c r="D258" s="170"/>
      <c r="E258" s="12" t="s">
        <v>412</v>
      </c>
      <c r="F258" s="171" t="s">
        <v>418</v>
      </c>
      <c r="G258" s="171"/>
      <c r="H258" s="171"/>
      <c r="I258" s="171"/>
      <c r="J258" s="172">
        <v>51</v>
      </c>
      <c r="K258" s="172"/>
      <c r="L258" s="172"/>
      <c r="M258" s="172"/>
      <c r="N258" s="13">
        <v>1000</v>
      </c>
      <c r="O258" s="173" t="s">
        <v>715</v>
      </c>
      <c r="P258" s="173"/>
      <c r="Q258" s="173" t="s">
        <v>78</v>
      </c>
      <c r="R258" s="173"/>
      <c r="S258" s="14"/>
    </row>
    <row r="259" spans="2:19" ht="33" customHeight="1" thickBot="1">
      <c r="B259" s="170"/>
      <c r="C259" s="170"/>
      <c r="D259" s="170"/>
      <c r="E259" s="15"/>
      <c r="F259" s="16"/>
      <c r="G259" s="17"/>
      <c r="H259" s="17"/>
      <c r="I259" s="18"/>
      <c r="J259" s="16"/>
      <c r="K259" s="17"/>
      <c r="L259" s="17"/>
      <c r="M259" s="18"/>
      <c r="N259" s="19"/>
      <c r="O259" s="174" t="s">
        <v>716</v>
      </c>
      <c r="P259" s="174"/>
      <c r="Q259" s="174" t="s">
        <v>421</v>
      </c>
      <c r="R259" s="174"/>
      <c r="S259" s="19"/>
    </row>
    <row r="260" spans="2:19" s="3" customFormat="1" ht="11.1" customHeight="1">
      <c r="B260" s="170" t="s">
        <v>717</v>
      </c>
      <c r="C260" s="170" t="s">
        <v>718</v>
      </c>
      <c r="D260" s="170"/>
      <c r="E260" s="12" t="s">
        <v>83</v>
      </c>
      <c r="F260" s="171" t="s">
        <v>374</v>
      </c>
      <c r="G260" s="171"/>
      <c r="H260" s="171"/>
      <c r="I260" s="171"/>
      <c r="J260" s="172">
        <v>51</v>
      </c>
      <c r="K260" s="172"/>
      <c r="L260" s="172"/>
      <c r="M260" s="172"/>
      <c r="N260" s="100">
        <v>106598</v>
      </c>
      <c r="O260" s="173" t="s">
        <v>520</v>
      </c>
      <c r="P260" s="173"/>
      <c r="Q260" s="173" t="s">
        <v>78</v>
      </c>
      <c r="R260" s="173"/>
      <c r="S260" s="14"/>
    </row>
    <row r="261" spans="2:19" ht="21.9" customHeight="1" thickBot="1">
      <c r="B261" s="170"/>
      <c r="C261" s="170"/>
      <c r="D261" s="170"/>
      <c r="E261" s="15"/>
      <c r="F261" s="16"/>
      <c r="G261" s="17"/>
      <c r="H261" s="17"/>
      <c r="I261" s="18"/>
      <c r="J261" s="16"/>
      <c r="K261" s="17"/>
      <c r="L261" s="17"/>
      <c r="M261" s="18"/>
      <c r="N261" s="19"/>
      <c r="O261" s="174" t="s">
        <v>521</v>
      </c>
      <c r="P261" s="174"/>
      <c r="Q261" s="174" t="s">
        <v>522</v>
      </c>
      <c r="R261" s="174"/>
      <c r="S261" s="19"/>
    </row>
    <row r="262" spans="2:19" s="3" customFormat="1" ht="11.1" customHeight="1">
      <c r="B262" s="170" t="s">
        <v>719</v>
      </c>
      <c r="C262" s="170" t="s">
        <v>720</v>
      </c>
      <c r="D262" s="170"/>
      <c r="E262" s="12" t="s">
        <v>83</v>
      </c>
      <c r="F262" s="171" t="s">
        <v>374</v>
      </c>
      <c r="G262" s="171"/>
      <c r="H262" s="171"/>
      <c r="I262" s="171"/>
      <c r="J262" s="172">
        <v>51</v>
      </c>
      <c r="K262" s="172"/>
      <c r="L262" s="172"/>
      <c r="M262" s="172"/>
      <c r="N262" s="100">
        <v>1000</v>
      </c>
      <c r="O262" s="173" t="s">
        <v>520</v>
      </c>
      <c r="P262" s="173"/>
      <c r="Q262" s="173" t="s">
        <v>78</v>
      </c>
      <c r="R262" s="173"/>
      <c r="S262" s="14"/>
    </row>
    <row r="263" spans="2:19" ht="21.9" customHeight="1" thickBot="1">
      <c r="B263" s="170"/>
      <c r="C263" s="170"/>
      <c r="D263" s="170"/>
      <c r="E263" s="15"/>
      <c r="F263" s="16"/>
      <c r="G263" s="17"/>
      <c r="H263" s="17"/>
      <c r="I263" s="18"/>
      <c r="J263" s="16"/>
      <c r="K263" s="17"/>
      <c r="L263" s="17"/>
      <c r="M263" s="18"/>
      <c r="N263" s="19"/>
      <c r="O263" s="174" t="s">
        <v>521</v>
      </c>
      <c r="P263" s="174"/>
      <c r="Q263" s="174" t="s">
        <v>522</v>
      </c>
      <c r="R263" s="174"/>
      <c r="S263" s="19"/>
    </row>
    <row r="264" spans="2:19" s="3" customFormat="1" ht="21.9" customHeight="1">
      <c r="B264" s="170" t="s">
        <v>721</v>
      </c>
      <c r="C264" s="170" t="s">
        <v>722</v>
      </c>
      <c r="D264" s="170"/>
      <c r="E264" s="12" t="s">
        <v>412</v>
      </c>
      <c r="F264" s="171" t="s">
        <v>418</v>
      </c>
      <c r="G264" s="171"/>
      <c r="H264" s="171"/>
      <c r="I264" s="171"/>
      <c r="J264" s="172">
        <v>51</v>
      </c>
      <c r="K264" s="172"/>
      <c r="L264" s="172"/>
      <c r="M264" s="172"/>
      <c r="N264" s="13">
        <v>16578.060000000001</v>
      </c>
      <c r="O264" s="173" t="s">
        <v>419</v>
      </c>
      <c r="P264" s="173"/>
      <c r="Q264" s="173" t="s">
        <v>78</v>
      </c>
      <c r="R264" s="173"/>
      <c r="S264" s="14"/>
    </row>
    <row r="265" spans="2:19" ht="33" customHeight="1" thickBot="1">
      <c r="B265" s="170"/>
      <c r="C265" s="170"/>
      <c r="D265" s="170"/>
      <c r="E265" s="15"/>
      <c r="F265" s="16"/>
      <c r="G265" s="17"/>
      <c r="H265" s="17"/>
      <c r="I265" s="18"/>
      <c r="J265" s="16"/>
      <c r="K265" s="17"/>
      <c r="L265" s="17"/>
      <c r="M265" s="18"/>
      <c r="N265" s="19"/>
      <c r="O265" s="174" t="s">
        <v>723</v>
      </c>
      <c r="P265" s="174"/>
      <c r="Q265" s="174" t="s">
        <v>421</v>
      </c>
      <c r="R265" s="174"/>
      <c r="S265" s="19"/>
    </row>
    <row r="266" spans="2:19" ht="11.1" customHeight="1" thickBot="1">
      <c r="B266" s="21"/>
      <c r="C266" s="22"/>
      <c r="D266" s="22"/>
      <c r="E266" s="23"/>
      <c r="F266" s="24"/>
      <c r="G266" s="25"/>
      <c r="H266" s="25"/>
      <c r="I266" s="26"/>
      <c r="J266" s="24"/>
      <c r="K266" s="25"/>
      <c r="L266" s="25"/>
      <c r="M266" s="26"/>
      <c r="N266" s="27">
        <v>1294674.27</v>
      </c>
      <c r="O266" s="21"/>
      <c r="P266" s="22"/>
      <c r="Q266" s="22"/>
      <c r="R266" s="22"/>
      <c r="S266" s="23"/>
    </row>
    <row r="267" spans="2:19" s="3" customFormat="1" ht="11.1" hidden="1" customHeight="1"/>
    <row r="268" spans="2:19" s="3" customFormat="1" ht="11.1" hidden="1" customHeight="1"/>
    <row r="269" spans="2:19" s="3" customFormat="1" ht="11.1" hidden="1" customHeight="1">
      <c r="B269" s="28" t="s">
        <v>50</v>
      </c>
      <c r="C269" s="28"/>
      <c r="D269" s="29"/>
      <c r="E269" s="29"/>
      <c r="F269" s="29"/>
      <c r="H269" s="30"/>
      <c r="I269" s="30"/>
      <c r="J269" s="30"/>
      <c r="K269" s="30"/>
      <c r="M269" s="29"/>
      <c r="N269" s="29"/>
      <c r="O269" s="29"/>
    </row>
    <row r="270" spans="2:19" s="3" customFormat="1" ht="11.1" hidden="1" customHeight="1">
      <c r="D270" s="31" t="s">
        <v>51</v>
      </c>
      <c r="E270" s="31"/>
      <c r="F270" s="31"/>
      <c r="H270" s="31" t="s">
        <v>52</v>
      </c>
      <c r="I270" s="31"/>
      <c r="J270" s="31"/>
      <c r="K270" s="31"/>
      <c r="M270" s="31" t="s">
        <v>53</v>
      </c>
      <c r="N270" s="31"/>
      <c r="O270" s="31"/>
    </row>
    <row r="271" spans="2:19" s="3" customFormat="1" ht="11.1" hidden="1" customHeight="1"/>
  </sheetData>
  <mergeCells count="1037">
    <mergeCell ref="B264:B265"/>
    <mergeCell ref="C264:D265"/>
    <mergeCell ref="F264:I264"/>
    <mergeCell ref="J264:M264"/>
    <mergeCell ref="O264:P264"/>
    <mergeCell ref="Q264:R264"/>
    <mergeCell ref="O265:P265"/>
    <mergeCell ref="Q265:R265"/>
    <mergeCell ref="B262:B263"/>
    <mergeCell ref="C262:D263"/>
    <mergeCell ref="F262:I262"/>
    <mergeCell ref="J262:M262"/>
    <mergeCell ref="O262:P262"/>
    <mergeCell ref="Q262:R262"/>
    <mergeCell ref="O263:P263"/>
    <mergeCell ref="Q263:R263"/>
    <mergeCell ref="B260:B261"/>
    <mergeCell ref="C260:D261"/>
    <mergeCell ref="F260:I260"/>
    <mergeCell ref="J260:M260"/>
    <mergeCell ref="O260:P260"/>
    <mergeCell ref="Q260:R260"/>
    <mergeCell ref="O261:P261"/>
    <mergeCell ref="Q261:R261"/>
    <mergeCell ref="B258:B259"/>
    <mergeCell ref="C258:D259"/>
    <mergeCell ref="F258:I258"/>
    <mergeCell ref="J258:M258"/>
    <mergeCell ref="O258:P258"/>
    <mergeCell ref="Q258:R258"/>
    <mergeCell ref="O259:P259"/>
    <mergeCell ref="Q259:R259"/>
    <mergeCell ref="B256:B257"/>
    <mergeCell ref="C256:D257"/>
    <mergeCell ref="F256:I256"/>
    <mergeCell ref="J256:M256"/>
    <mergeCell ref="O256:P256"/>
    <mergeCell ref="Q256:R256"/>
    <mergeCell ref="O257:P257"/>
    <mergeCell ref="Q257:R257"/>
    <mergeCell ref="B254:B255"/>
    <mergeCell ref="C254:D255"/>
    <mergeCell ref="F254:I254"/>
    <mergeCell ref="J254:M254"/>
    <mergeCell ref="O254:P254"/>
    <mergeCell ref="Q254:R254"/>
    <mergeCell ref="O255:P255"/>
    <mergeCell ref="Q255:R255"/>
    <mergeCell ref="B252:B253"/>
    <mergeCell ref="C252:D253"/>
    <mergeCell ref="F252:I252"/>
    <mergeCell ref="J252:M252"/>
    <mergeCell ref="O252:P252"/>
    <mergeCell ref="Q252:R252"/>
    <mergeCell ref="O253:P253"/>
    <mergeCell ref="Q253:R253"/>
    <mergeCell ref="B250:B251"/>
    <mergeCell ref="C250:D251"/>
    <mergeCell ref="F250:I250"/>
    <mergeCell ref="J250:M250"/>
    <mergeCell ref="O250:P250"/>
    <mergeCell ref="Q250:R250"/>
    <mergeCell ref="O251:P251"/>
    <mergeCell ref="Q251:R251"/>
    <mergeCell ref="B248:B249"/>
    <mergeCell ref="C248:D249"/>
    <mergeCell ref="F248:I248"/>
    <mergeCell ref="J248:M248"/>
    <mergeCell ref="O248:P248"/>
    <mergeCell ref="Q248:R248"/>
    <mergeCell ref="O249:P249"/>
    <mergeCell ref="Q249:R249"/>
    <mergeCell ref="B246:B247"/>
    <mergeCell ref="C246:D247"/>
    <mergeCell ref="F246:I246"/>
    <mergeCell ref="J246:M246"/>
    <mergeCell ref="O246:P246"/>
    <mergeCell ref="Q246:R246"/>
    <mergeCell ref="O247:P247"/>
    <mergeCell ref="Q247:R247"/>
    <mergeCell ref="B244:B245"/>
    <mergeCell ref="C244:D245"/>
    <mergeCell ref="F244:I244"/>
    <mergeCell ref="J244:M244"/>
    <mergeCell ref="O244:P244"/>
    <mergeCell ref="Q244:R244"/>
    <mergeCell ref="O245:P245"/>
    <mergeCell ref="Q245:R245"/>
    <mergeCell ref="B242:B243"/>
    <mergeCell ref="C242:D243"/>
    <mergeCell ref="F242:I242"/>
    <mergeCell ref="J242:M242"/>
    <mergeCell ref="O242:P242"/>
    <mergeCell ref="Q242:R242"/>
    <mergeCell ref="O243:P243"/>
    <mergeCell ref="Q243:R243"/>
    <mergeCell ref="B240:B241"/>
    <mergeCell ref="C240:D241"/>
    <mergeCell ref="F240:I240"/>
    <mergeCell ref="J240:M240"/>
    <mergeCell ref="O240:P240"/>
    <mergeCell ref="Q240:R240"/>
    <mergeCell ref="O241:P241"/>
    <mergeCell ref="Q241:R241"/>
    <mergeCell ref="B238:B239"/>
    <mergeCell ref="C238:D239"/>
    <mergeCell ref="F238:I238"/>
    <mergeCell ref="J238:M238"/>
    <mergeCell ref="O238:P238"/>
    <mergeCell ref="Q238:R238"/>
    <mergeCell ref="O239:P239"/>
    <mergeCell ref="Q239:R239"/>
    <mergeCell ref="B236:B237"/>
    <mergeCell ref="C236:D237"/>
    <mergeCell ref="F236:I236"/>
    <mergeCell ref="J236:M236"/>
    <mergeCell ref="O236:P236"/>
    <mergeCell ref="Q236:R236"/>
    <mergeCell ref="O237:P237"/>
    <mergeCell ref="Q237:R237"/>
    <mergeCell ref="B234:B235"/>
    <mergeCell ref="C234:D235"/>
    <mergeCell ref="F234:I234"/>
    <mergeCell ref="J234:M234"/>
    <mergeCell ref="O234:P234"/>
    <mergeCell ref="Q234:R234"/>
    <mergeCell ref="O235:P235"/>
    <mergeCell ref="Q235:R235"/>
    <mergeCell ref="B232:B233"/>
    <mergeCell ref="C232:D233"/>
    <mergeCell ref="F232:I232"/>
    <mergeCell ref="J232:M232"/>
    <mergeCell ref="O232:P232"/>
    <mergeCell ref="Q232:R232"/>
    <mergeCell ref="O233:P233"/>
    <mergeCell ref="Q233:R233"/>
    <mergeCell ref="B230:B231"/>
    <mergeCell ref="C230:D231"/>
    <mergeCell ref="F230:I230"/>
    <mergeCell ref="J230:M230"/>
    <mergeCell ref="O230:P230"/>
    <mergeCell ref="Q230:R230"/>
    <mergeCell ref="O231:P231"/>
    <mergeCell ref="Q231:R231"/>
    <mergeCell ref="B228:B229"/>
    <mergeCell ref="C228:D229"/>
    <mergeCell ref="F228:I228"/>
    <mergeCell ref="J228:M228"/>
    <mergeCell ref="O228:P228"/>
    <mergeCell ref="Q228:R228"/>
    <mergeCell ref="O229:P229"/>
    <mergeCell ref="Q229:R229"/>
    <mergeCell ref="B226:B227"/>
    <mergeCell ref="C226:D227"/>
    <mergeCell ref="F226:I226"/>
    <mergeCell ref="J226:M226"/>
    <mergeCell ref="O226:P226"/>
    <mergeCell ref="Q226:R226"/>
    <mergeCell ref="O227:P227"/>
    <mergeCell ref="Q227:R227"/>
    <mergeCell ref="B224:B225"/>
    <mergeCell ref="C224:D225"/>
    <mergeCell ref="F224:I224"/>
    <mergeCell ref="J224:M224"/>
    <mergeCell ref="O224:P224"/>
    <mergeCell ref="Q224:R224"/>
    <mergeCell ref="O225:P225"/>
    <mergeCell ref="Q225:R225"/>
    <mergeCell ref="B222:B223"/>
    <mergeCell ref="C222:D223"/>
    <mergeCell ref="F222:I222"/>
    <mergeCell ref="J222:M222"/>
    <mergeCell ref="O222:P222"/>
    <mergeCell ref="Q222:R222"/>
    <mergeCell ref="O223:P223"/>
    <mergeCell ref="Q223:R223"/>
    <mergeCell ref="B220:B221"/>
    <mergeCell ref="C220:D221"/>
    <mergeCell ref="F220:I220"/>
    <mergeCell ref="J220:M220"/>
    <mergeCell ref="O220:P220"/>
    <mergeCell ref="Q220:R220"/>
    <mergeCell ref="O221:P221"/>
    <mergeCell ref="Q221:R221"/>
    <mergeCell ref="B218:B219"/>
    <mergeCell ref="C218:D219"/>
    <mergeCell ref="F218:I218"/>
    <mergeCell ref="J218:M218"/>
    <mergeCell ref="O218:P218"/>
    <mergeCell ref="Q218:R218"/>
    <mergeCell ref="O219:P219"/>
    <mergeCell ref="Q219:R219"/>
    <mergeCell ref="B216:B217"/>
    <mergeCell ref="C216:D217"/>
    <mergeCell ref="F216:I216"/>
    <mergeCell ref="J216:M216"/>
    <mergeCell ref="O216:P216"/>
    <mergeCell ref="Q216:R216"/>
    <mergeCell ref="O217:P217"/>
    <mergeCell ref="Q217:R217"/>
    <mergeCell ref="B214:B215"/>
    <mergeCell ref="C214:D215"/>
    <mergeCell ref="F214:I214"/>
    <mergeCell ref="J214:M214"/>
    <mergeCell ref="O214:P214"/>
    <mergeCell ref="Q214:R214"/>
    <mergeCell ref="O215:P215"/>
    <mergeCell ref="Q215:R215"/>
    <mergeCell ref="B212:B213"/>
    <mergeCell ref="C212:D213"/>
    <mergeCell ref="F212:I212"/>
    <mergeCell ref="J212:M212"/>
    <mergeCell ref="O212:P212"/>
    <mergeCell ref="Q212:R212"/>
    <mergeCell ref="O213:P213"/>
    <mergeCell ref="Q213:R213"/>
    <mergeCell ref="B210:B211"/>
    <mergeCell ref="C210:D211"/>
    <mergeCell ref="F210:I210"/>
    <mergeCell ref="J210:M210"/>
    <mergeCell ref="O210:P210"/>
    <mergeCell ref="Q210:R210"/>
    <mergeCell ref="O211:P211"/>
    <mergeCell ref="Q211:R211"/>
    <mergeCell ref="B208:B209"/>
    <mergeCell ref="C208:D209"/>
    <mergeCell ref="F208:I208"/>
    <mergeCell ref="J208:M208"/>
    <mergeCell ref="O208:P208"/>
    <mergeCell ref="Q208:R208"/>
    <mergeCell ref="O209:P209"/>
    <mergeCell ref="Q209:R209"/>
    <mergeCell ref="B206:B207"/>
    <mergeCell ref="C206:D207"/>
    <mergeCell ref="F206:I206"/>
    <mergeCell ref="J206:M206"/>
    <mergeCell ref="O206:P206"/>
    <mergeCell ref="Q206:R206"/>
    <mergeCell ref="O207:P207"/>
    <mergeCell ref="Q207:R207"/>
    <mergeCell ref="B204:B205"/>
    <mergeCell ref="C204:D205"/>
    <mergeCell ref="F204:I204"/>
    <mergeCell ref="J204:M204"/>
    <mergeCell ref="O204:P204"/>
    <mergeCell ref="Q204:R204"/>
    <mergeCell ref="O205:P205"/>
    <mergeCell ref="Q205:R205"/>
    <mergeCell ref="B202:B203"/>
    <mergeCell ref="C202:D203"/>
    <mergeCell ref="F202:I202"/>
    <mergeCell ref="J202:M202"/>
    <mergeCell ref="O202:P202"/>
    <mergeCell ref="Q202:R202"/>
    <mergeCell ref="O203:P203"/>
    <mergeCell ref="Q203:R203"/>
    <mergeCell ref="B200:B201"/>
    <mergeCell ref="C200:D201"/>
    <mergeCell ref="F200:I200"/>
    <mergeCell ref="J200:M200"/>
    <mergeCell ref="O200:P200"/>
    <mergeCell ref="Q200:R200"/>
    <mergeCell ref="O201:P201"/>
    <mergeCell ref="Q201:R201"/>
    <mergeCell ref="B198:B199"/>
    <mergeCell ref="C198:D199"/>
    <mergeCell ref="F198:I198"/>
    <mergeCell ref="J198:M198"/>
    <mergeCell ref="O198:P198"/>
    <mergeCell ref="Q198:R198"/>
    <mergeCell ref="O199:P199"/>
    <mergeCell ref="Q199:R199"/>
    <mergeCell ref="B196:B197"/>
    <mergeCell ref="C196:D197"/>
    <mergeCell ref="F196:I196"/>
    <mergeCell ref="J196:M196"/>
    <mergeCell ref="O196:P196"/>
    <mergeCell ref="Q196:R196"/>
    <mergeCell ref="O197:P197"/>
    <mergeCell ref="Q197:R197"/>
    <mergeCell ref="B194:B195"/>
    <mergeCell ref="C194:D195"/>
    <mergeCell ref="F194:I194"/>
    <mergeCell ref="J194:M194"/>
    <mergeCell ref="O194:P194"/>
    <mergeCell ref="Q194:R194"/>
    <mergeCell ref="O195:P195"/>
    <mergeCell ref="Q195:R195"/>
    <mergeCell ref="B192:B193"/>
    <mergeCell ref="C192:D193"/>
    <mergeCell ref="F192:I192"/>
    <mergeCell ref="J192:M192"/>
    <mergeCell ref="O192:P192"/>
    <mergeCell ref="Q192:R192"/>
    <mergeCell ref="O193:P193"/>
    <mergeCell ref="Q193:R193"/>
    <mergeCell ref="B190:B191"/>
    <mergeCell ref="C190:D191"/>
    <mergeCell ref="F190:I190"/>
    <mergeCell ref="J190:M190"/>
    <mergeCell ref="O190:P190"/>
    <mergeCell ref="Q190:R190"/>
    <mergeCell ref="O191:P191"/>
    <mergeCell ref="Q191:R191"/>
    <mergeCell ref="B188:B189"/>
    <mergeCell ref="C188:D189"/>
    <mergeCell ref="F188:I188"/>
    <mergeCell ref="J188:M188"/>
    <mergeCell ref="O188:P188"/>
    <mergeCell ref="Q188:R188"/>
    <mergeCell ref="O189:P189"/>
    <mergeCell ref="Q189:R189"/>
    <mergeCell ref="B186:B187"/>
    <mergeCell ref="C186:D187"/>
    <mergeCell ref="F186:I186"/>
    <mergeCell ref="J186:M186"/>
    <mergeCell ref="O186:P186"/>
    <mergeCell ref="Q186:R186"/>
    <mergeCell ref="O187:P187"/>
    <mergeCell ref="Q187:R187"/>
    <mergeCell ref="B184:B185"/>
    <mergeCell ref="C184:D185"/>
    <mergeCell ref="F184:I184"/>
    <mergeCell ref="J184:M184"/>
    <mergeCell ref="O184:P184"/>
    <mergeCell ref="Q184:R184"/>
    <mergeCell ref="O185:P185"/>
    <mergeCell ref="Q185:R185"/>
    <mergeCell ref="B182:B183"/>
    <mergeCell ref="C182:D183"/>
    <mergeCell ref="F182:I182"/>
    <mergeCell ref="J182:M182"/>
    <mergeCell ref="O182:P182"/>
    <mergeCell ref="Q182:R182"/>
    <mergeCell ref="O183:P183"/>
    <mergeCell ref="Q183:R183"/>
    <mergeCell ref="B180:B181"/>
    <mergeCell ref="C180:D181"/>
    <mergeCell ref="F180:I180"/>
    <mergeCell ref="J180:M180"/>
    <mergeCell ref="O180:P180"/>
    <mergeCell ref="Q180:R180"/>
    <mergeCell ref="O181:P181"/>
    <mergeCell ref="Q181:R181"/>
    <mergeCell ref="B178:B179"/>
    <mergeCell ref="C178:D179"/>
    <mergeCell ref="F178:I178"/>
    <mergeCell ref="J178:M178"/>
    <mergeCell ref="O178:P178"/>
    <mergeCell ref="Q178:R178"/>
    <mergeCell ref="O179:P179"/>
    <mergeCell ref="Q179:R179"/>
    <mergeCell ref="B176:B177"/>
    <mergeCell ref="C176:D177"/>
    <mergeCell ref="F176:I176"/>
    <mergeCell ref="J176:M176"/>
    <mergeCell ref="O176:P176"/>
    <mergeCell ref="Q176:R176"/>
    <mergeCell ref="O177:P177"/>
    <mergeCell ref="Q177:R177"/>
    <mergeCell ref="B174:B175"/>
    <mergeCell ref="C174:D175"/>
    <mergeCell ref="F174:I174"/>
    <mergeCell ref="J174:M174"/>
    <mergeCell ref="O174:P174"/>
    <mergeCell ref="Q174:R174"/>
    <mergeCell ref="O175:P175"/>
    <mergeCell ref="Q175:R175"/>
    <mergeCell ref="B172:B173"/>
    <mergeCell ref="C172:D173"/>
    <mergeCell ref="F172:I172"/>
    <mergeCell ref="J172:M172"/>
    <mergeCell ref="O172:P172"/>
    <mergeCell ref="Q172:R172"/>
    <mergeCell ref="O173:P173"/>
    <mergeCell ref="Q173:R173"/>
    <mergeCell ref="B170:B171"/>
    <mergeCell ref="C170:D171"/>
    <mergeCell ref="F170:I170"/>
    <mergeCell ref="J170:M170"/>
    <mergeCell ref="O170:P170"/>
    <mergeCell ref="Q170:R170"/>
    <mergeCell ref="O171:P171"/>
    <mergeCell ref="Q171:R171"/>
    <mergeCell ref="B168:B169"/>
    <mergeCell ref="C168:D169"/>
    <mergeCell ref="F168:I168"/>
    <mergeCell ref="J168:M168"/>
    <mergeCell ref="O168:P168"/>
    <mergeCell ref="Q168:R168"/>
    <mergeCell ref="O169:P169"/>
    <mergeCell ref="Q169:R169"/>
    <mergeCell ref="B166:B167"/>
    <mergeCell ref="C166:D167"/>
    <mergeCell ref="F166:I166"/>
    <mergeCell ref="J166:M166"/>
    <mergeCell ref="O166:P166"/>
    <mergeCell ref="Q166:R166"/>
    <mergeCell ref="O167:P167"/>
    <mergeCell ref="Q167:R167"/>
    <mergeCell ref="B164:B165"/>
    <mergeCell ref="C164:D165"/>
    <mergeCell ref="F164:I164"/>
    <mergeCell ref="J164:M164"/>
    <mergeCell ref="O164:P164"/>
    <mergeCell ref="Q164:R164"/>
    <mergeCell ref="O165:P165"/>
    <mergeCell ref="Q165:R165"/>
    <mergeCell ref="B162:B163"/>
    <mergeCell ref="C162:D163"/>
    <mergeCell ref="F162:I162"/>
    <mergeCell ref="J162:M162"/>
    <mergeCell ref="O162:P162"/>
    <mergeCell ref="Q162:R162"/>
    <mergeCell ref="O163:P163"/>
    <mergeCell ref="Q163:R163"/>
    <mergeCell ref="B160:B161"/>
    <mergeCell ref="C160:D161"/>
    <mergeCell ref="F160:I160"/>
    <mergeCell ref="J160:M160"/>
    <mergeCell ref="O160:P160"/>
    <mergeCell ref="Q160:R160"/>
    <mergeCell ref="O161:P161"/>
    <mergeCell ref="Q161:R161"/>
    <mergeCell ref="B158:B159"/>
    <mergeCell ref="C158:D159"/>
    <mergeCell ref="F158:I158"/>
    <mergeCell ref="J158:M158"/>
    <mergeCell ref="O158:P158"/>
    <mergeCell ref="Q158:R158"/>
    <mergeCell ref="O159:P159"/>
    <mergeCell ref="Q159:R159"/>
    <mergeCell ref="B156:B157"/>
    <mergeCell ref="C156:D157"/>
    <mergeCell ref="F156:I156"/>
    <mergeCell ref="J156:M156"/>
    <mergeCell ref="O156:P156"/>
    <mergeCell ref="Q156:R156"/>
    <mergeCell ref="O157:P157"/>
    <mergeCell ref="Q157:R157"/>
    <mergeCell ref="B154:B155"/>
    <mergeCell ref="C154:D155"/>
    <mergeCell ref="F154:I154"/>
    <mergeCell ref="J154:M154"/>
    <mergeCell ref="O154:P154"/>
    <mergeCell ref="Q154:R154"/>
    <mergeCell ref="O155:P155"/>
    <mergeCell ref="Q155:R155"/>
    <mergeCell ref="B152:B153"/>
    <mergeCell ref="C152:D153"/>
    <mergeCell ref="F152:I152"/>
    <mergeCell ref="J152:M152"/>
    <mergeCell ref="O152:P152"/>
    <mergeCell ref="Q152:R152"/>
    <mergeCell ref="O153:P153"/>
    <mergeCell ref="Q153:R153"/>
    <mergeCell ref="B150:B151"/>
    <mergeCell ref="C150:D151"/>
    <mergeCell ref="F150:I150"/>
    <mergeCell ref="J150:M150"/>
    <mergeCell ref="O150:P150"/>
    <mergeCell ref="Q150:R150"/>
    <mergeCell ref="O151:P151"/>
    <mergeCell ref="Q151:R151"/>
    <mergeCell ref="B148:B149"/>
    <mergeCell ref="C148:D149"/>
    <mergeCell ref="F148:I148"/>
    <mergeCell ref="J148:M148"/>
    <mergeCell ref="O148:P148"/>
    <mergeCell ref="Q148:R148"/>
    <mergeCell ref="O149:P149"/>
    <mergeCell ref="Q149:R149"/>
    <mergeCell ref="B146:B147"/>
    <mergeCell ref="C146:D147"/>
    <mergeCell ref="F146:I146"/>
    <mergeCell ref="J146:M146"/>
    <mergeCell ref="O146:P146"/>
    <mergeCell ref="Q146:R146"/>
    <mergeCell ref="O147:P147"/>
    <mergeCell ref="Q147:R147"/>
    <mergeCell ref="B144:B145"/>
    <mergeCell ref="C144:D145"/>
    <mergeCell ref="F144:I144"/>
    <mergeCell ref="J144:M144"/>
    <mergeCell ref="O144:P144"/>
    <mergeCell ref="Q144:R144"/>
    <mergeCell ref="O145:P145"/>
    <mergeCell ref="Q145:R145"/>
    <mergeCell ref="B142:B143"/>
    <mergeCell ref="C142:D143"/>
    <mergeCell ref="F142:I142"/>
    <mergeCell ref="J142:M142"/>
    <mergeCell ref="O142:P142"/>
    <mergeCell ref="Q142:R142"/>
    <mergeCell ref="O143:P143"/>
    <mergeCell ref="Q143:R143"/>
    <mergeCell ref="B140:B141"/>
    <mergeCell ref="C140:D141"/>
    <mergeCell ref="F140:I140"/>
    <mergeCell ref="J140:M140"/>
    <mergeCell ref="O140:P140"/>
    <mergeCell ref="Q140:R140"/>
    <mergeCell ref="O141:P141"/>
    <mergeCell ref="Q141:R141"/>
    <mergeCell ref="B138:B139"/>
    <mergeCell ref="C138:D139"/>
    <mergeCell ref="F138:I138"/>
    <mergeCell ref="J138:M138"/>
    <mergeCell ref="O138:P138"/>
    <mergeCell ref="Q138:R138"/>
    <mergeCell ref="O139:P139"/>
    <mergeCell ref="Q139:R139"/>
    <mergeCell ref="B136:B137"/>
    <mergeCell ref="C136:D137"/>
    <mergeCell ref="F136:I136"/>
    <mergeCell ref="J136:M136"/>
    <mergeCell ref="O136:P136"/>
    <mergeCell ref="Q136:R136"/>
    <mergeCell ref="O137:P137"/>
    <mergeCell ref="Q137:R137"/>
    <mergeCell ref="B134:B135"/>
    <mergeCell ref="C134:D135"/>
    <mergeCell ref="F134:I134"/>
    <mergeCell ref="J134:M134"/>
    <mergeCell ref="O134:P134"/>
    <mergeCell ref="Q134:R134"/>
    <mergeCell ref="O135:P135"/>
    <mergeCell ref="Q135:R135"/>
    <mergeCell ref="B132:B133"/>
    <mergeCell ref="C132:D133"/>
    <mergeCell ref="F132:I132"/>
    <mergeCell ref="J132:M132"/>
    <mergeCell ref="O132:P132"/>
    <mergeCell ref="Q132:R132"/>
    <mergeCell ref="O133:P133"/>
    <mergeCell ref="Q133:R133"/>
    <mergeCell ref="B130:B131"/>
    <mergeCell ref="C130:D131"/>
    <mergeCell ref="F130:I130"/>
    <mergeCell ref="J130:M130"/>
    <mergeCell ref="O130:P130"/>
    <mergeCell ref="Q130:R130"/>
    <mergeCell ref="O131:P131"/>
    <mergeCell ref="Q131:R131"/>
    <mergeCell ref="B128:B129"/>
    <mergeCell ref="C128:D129"/>
    <mergeCell ref="F128:I128"/>
    <mergeCell ref="J128:M128"/>
    <mergeCell ref="O128:P128"/>
    <mergeCell ref="Q128:R128"/>
    <mergeCell ref="O129:P129"/>
    <mergeCell ref="Q129:R129"/>
    <mergeCell ref="B126:B127"/>
    <mergeCell ref="C126:D127"/>
    <mergeCell ref="F126:I126"/>
    <mergeCell ref="J126:M126"/>
    <mergeCell ref="O126:P126"/>
    <mergeCell ref="Q126:R126"/>
    <mergeCell ref="O127:P127"/>
    <mergeCell ref="Q127:R127"/>
    <mergeCell ref="B124:B125"/>
    <mergeCell ref="C124:D125"/>
    <mergeCell ref="F124:I124"/>
    <mergeCell ref="J124:M124"/>
    <mergeCell ref="O124:P124"/>
    <mergeCell ref="Q124:R124"/>
    <mergeCell ref="O125:P125"/>
    <mergeCell ref="Q125:R125"/>
    <mergeCell ref="B122:B123"/>
    <mergeCell ref="C122:D123"/>
    <mergeCell ref="F122:I122"/>
    <mergeCell ref="J122:M122"/>
    <mergeCell ref="O122:P122"/>
    <mergeCell ref="Q122:R122"/>
    <mergeCell ref="O123:P123"/>
    <mergeCell ref="Q123:R123"/>
    <mergeCell ref="B120:B121"/>
    <mergeCell ref="C120:D121"/>
    <mergeCell ref="F120:I120"/>
    <mergeCell ref="J120:M120"/>
    <mergeCell ref="O120:P120"/>
    <mergeCell ref="Q120:R120"/>
    <mergeCell ref="O121:P121"/>
    <mergeCell ref="Q121:R121"/>
    <mergeCell ref="B118:B119"/>
    <mergeCell ref="C118:D119"/>
    <mergeCell ref="F118:I118"/>
    <mergeCell ref="J118:M118"/>
    <mergeCell ref="O118:P118"/>
    <mergeCell ref="Q118:R118"/>
    <mergeCell ref="O119:P119"/>
    <mergeCell ref="Q119:R119"/>
    <mergeCell ref="B116:B117"/>
    <mergeCell ref="C116:D117"/>
    <mergeCell ref="F116:I116"/>
    <mergeCell ref="J116:M116"/>
    <mergeCell ref="O116:P116"/>
    <mergeCell ref="Q116:R116"/>
    <mergeCell ref="O117:P117"/>
    <mergeCell ref="Q117:R117"/>
    <mergeCell ref="B114:B115"/>
    <mergeCell ref="C114:D115"/>
    <mergeCell ref="F114:I114"/>
    <mergeCell ref="J114:M114"/>
    <mergeCell ref="O114:P114"/>
    <mergeCell ref="Q114:R114"/>
    <mergeCell ref="O115:P115"/>
    <mergeCell ref="Q115:R115"/>
    <mergeCell ref="B112:B113"/>
    <mergeCell ref="C112:D113"/>
    <mergeCell ref="F112:I112"/>
    <mergeCell ref="J112:M112"/>
    <mergeCell ref="O112:P112"/>
    <mergeCell ref="Q112:R112"/>
    <mergeCell ref="O113:P113"/>
    <mergeCell ref="Q113:R113"/>
    <mergeCell ref="B110:B111"/>
    <mergeCell ref="C110:D111"/>
    <mergeCell ref="F110:I110"/>
    <mergeCell ref="J110:M110"/>
    <mergeCell ref="O110:P110"/>
    <mergeCell ref="Q110:R110"/>
    <mergeCell ref="O111:P111"/>
    <mergeCell ref="Q111:R111"/>
    <mergeCell ref="B108:B109"/>
    <mergeCell ref="C108:D109"/>
    <mergeCell ref="F108:I108"/>
    <mergeCell ref="J108:M108"/>
    <mergeCell ref="O108:P108"/>
    <mergeCell ref="Q108:R108"/>
    <mergeCell ref="O109:P109"/>
    <mergeCell ref="Q109:R109"/>
    <mergeCell ref="B106:B107"/>
    <mergeCell ref="C106:D107"/>
    <mergeCell ref="F106:I106"/>
    <mergeCell ref="J106:M106"/>
    <mergeCell ref="O106:P106"/>
    <mergeCell ref="Q106:R106"/>
    <mergeCell ref="O107:P107"/>
    <mergeCell ref="Q107:R107"/>
    <mergeCell ref="B104:B105"/>
    <mergeCell ref="C104:D105"/>
    <mergeCell ref="F104:I104"/>
    <mergeCell ref="J104:M104"/>
    <mergeCell ref="O104:P104"/>
    <mergeCell ref="Q104:R104"/>
    <mergeCell ref="O105:P105"/>
    <mergeCell ref="Q105:R105"/>
    <mergeCell ref="B102:B103"/>
    <mergeCell ref="C102:D103"/>
    <mergeCell ref="F102:I102"/>
    <mergeCell ref="J102:M102"/>
    <mergeCell ref="O102:P102"/>
    <mergeCell ref="Q102:R102"/>
    <mergeCell ref="O103:P103"/>
    <mergeCell ref="Q103:R103"/>
    <mergeCell ref="B100:B101"/>
    <mergeCell ref="C100:D101"/>
    <mergeCell ref="F100:I100"/>
    <mergeCell ref="J100:M100"/>
    <mergeCell ref="O100:P100"/>
    <mergeCell ref="Q100:R100"/>
    <mergeCell ref="O101:P101"/>
    <mergeCell ref="Q101:R101"/>
    <mergeCell ref="B98:B99"/>
    <mergeCell ref="C98:D99"/>
    <mergeCell ref="F98:I98"/>
    <mergeCell ref="J98:M98"/>
    <mergeCell ref="O98:P98"/>
    <mergeCell ref="Q98:R98"/>
    <mergeCell ref="O99:P99"/>
    <mergeCell ref="Q99:R99"/>
    <mergeCell ref="B96:B97"/>
    <mergeCell ref="C96:D97"/>
    <mergeCell ref="F96:I96"/>
    <mergeCell ref="J96:M96"/>
    <mergeCell ref="O96:P96"/>
    <mergeCell ref="Q96:R96"/>
    <mergeCell ref="O97:P97"/>
    <mergeCell ref="Q97:R97"/>
    <mergeCell ref="B94:B95"/>
    <mergeCell ref="C94:D95"/>
    <mergeCell ref="F94:I94"/>
    <mergeCell ref="J94:M94"/>
    <mergeCell ref="O94:P94"/>
    <mergeCell ref="Q94:R94"/>
    <mergeCell ref="O95:P95"/>
    <mergeCell ref="Q95:R95"/>
    <mergeCell ref="B92:B93"/>
    <mergeCell ref="C92:D93"/>
    <mergeCell ref="F92:I92"/>
    <mergeCell ref="J92:M92"/>
    <mergeCell ref="O92:P92"/>
    <mergeCell ref="Q92:R92"/>
    <mergeCell ref="O93:P93"/>
    <mergeCell ref="Q93:R93"/>
    <mergeCell ref="B90:B91"/>
    <mergeCell ref="C90:D91"/>
    <mergeCell ref="F90:I90"/>
    <mergeCell ref="J90:M90"/>
    <mergeCell ref="O90:P90"/>
    <mergeCell ref="Q90:R90"/>
    <mergeCell ref="O91:P91"/>
    <mergeCell ref="Q91:R91"/>
    <mergeCell ref="B88:B89"/>
    <mergeCell ref="C88:D89"/>
    <mergeCell ref="F88:I88"/>
    <mergeCell ref="J88:M88"/>
    <mergeCell ref="O88:P88"/>
    <mergeCell ref="Q88:R88"/>
    <mergeCell ref="O89:P89"/>
    <mergeCell ref="Q89:R89"/>
    <mergeCell ref="B86:B87"/>
    <mergeCell ref="C86:D87"/>
    <mergeCell ref="F86:I86"/>
    <mergeCell ref="J86:M86"/>
    <mergeCell ref="O86:P86"/>
    <mergeCell ref="Q86:R86"/>
    <mergeCell ref="O87:P87"/>
    <mergeCell ref="Q87:R87"/>
    <mergeCell ref="B84:B85"/>
    <mergeCell ref="C84:D85"/>
    <mergeCell ref="F84:I84"/>
    <mergeCell ref="J84:M84"/>
    <mergeCell ref="O84:P84"/>
    <mergeCell ref="Q84:R84"/>
    <mergeCell ref="O85:P85"/>
    <mergeCell ref="Q85:R85"/>
    <mergeCell ref="B82:B83"/>
    <mergeCell ref="C82:D83"/>
    <mergeCell ref="F82:I82"/>
    <mergeCell ref="J82:M82"/>
    <mergeCell ref="O82:P82"/>
    <mergeCell ref="Q82:R82"/>
    <mergeCell ref="O83:P83"/>
    <mergeCell ref="Q83:R83"/>
    <mergeCell ref="B80:B81"/>
    <mergeCell ref="C80:D81"/>
    <mergeCell ref="F80:I80"/>
    <mergeCell ref="J80:M80"/>
    <mergeCell ref="O80:P80"/>
    <mergeCell ref="Q80:R80"/>
    <mergeCell ref="O81:P81"/>
    <mergeCell ref="Q81:R81"/>
    <mergeCell ref="B78:B79"/>
    <mergeCell ref="C78:D79"/>
    <mergeCell ref="F78:I78"/>
    <mergeCell ref="J78:M78"/>
    <mergeCell ref="O78:P78"/>
    <mergeCell ref="Q78:R78"/>
    <mergeCell ref="O79:P79"/>
    <mergeCell ref="Q79:R79"/>
    <mergeCell ref="B76:B77"/>
    <mergeCell ref="C76:D77"/>
    <mergeCell ref="F76:I76"/>
    <mergeCell ref="J76:M76"/>
    <mergeCell ref="O76:P76"/>
    <mergeCell ref="Q76:R76"/>
    <mergeCell ref="O77:P77"/>
    <mergeCell ref="Q77:R77"/>
    <mergeCell ref="B74:B75"/>
    <mergeCell ref="C74:D75"/>
    <mergeCell ref="F74:I74"/>
    <mergeCell ref="J74:M74"/>
    <mergeCell ref="O74:P74"/>
    <mergeCell ref="Q74:R74"/>
    <mergeCell ref="O75:P75"/>
    <mergeCell ref="Q75:R75"/>
    <mergeCell ref="B72:B73"/>
    <mergeCell ref="C72:D73"/>
    <mergeCell ref="F72:I72"/>
    <mergeCell ref="J72:M72"/>
    <mergeCell ref="O72:P72"/>
    <mergeCell ref="Q72:R72"/>
    <mergeCell ref="O73:P73"/>
    <mergeCell ref="Q73:R73"/>
    <mergeCell ref="B70:B71"/>
    <mergeCell ref="C70:D71"/>
    <mergeCell ref="F70:I70"/>
    <mergeCell ref="J70:M70"/>
    <mergeCell ref="O70:P70"/>
    <mergeCell ref="Q70:R70"/>
    <mergeCell ref="O71:P71"/>
    <mergeCell ref="Q71:R71"/>
    <mergeCell ref="B68:B69"/>
    <mergeCell ref="C68:D69"/>
    <mergeCell ref="F68:I68"/>
    <mergeCell ref="J68:M68"/>
    <mergeCell ref="O68:P68"/>
    <mergeCell ref="Q68:R68"/>
    <mergeCell ref="O69:P69"/>
    <mergeCell ref="Q69:R69"/>
    <mergeCell ref="B66:B67"/>
    <mergeCell ref="C66:D67"/>
    <mergeCell ref="F66:I66"/>
    <mergeCell ref="J66:M66"/>
    <mergeCell ref="O66:P66"/>
    <mergeCell ref="Q66:R66"/>
    <mergeCell ref="O67:P67"/>
    <mergeCell ref="Q67:R67"/>
    <mergeCell ref="B64:B65"/>
    <mergeCell ref="C64:D65"/>
    <mergeCell ref="F64:I64"/>
    <mergeCell ref="J64:M64"/>
    <mergeCell ref="O64:P64"/>
    <mergeCell ref="Q64:R64"/>
    <mergeCell ref="O65:P65"/>
    <mergeCell ref="Q65:R65"/>
    <mergeCell ref="B62:B63"/>
    <mergeCell ref="C62:D63"/>
    <mergeCell ref="F62:I62"/>
    <mergeCell ref="J62:M62"/>
    <mergeCell ref="O62:P62"/>
    <mergeCell ref="Q62:R62"/>
    <mergeCell ref="O63:P63"/>
    <mergeCell ref="Q63:R63"/>
    <mergeCell ref="B60:B61"/>
    <mergeCell ref="C60:D61"/>
    <mergeCell ref="F60:I60"/>
    <mergeCell ref="J60:M60"/>
    <mergeCell ref="O60:P60"/>
    <mergeCell ref="Q60:R60"/>
    <mergeCell ref="O61:P61"/>
    <mergeCell ref="Q61:R61"/>
    <mergeCell ref="B58:B59"/>
    <mergeCell ref="C58:D59"/>
    <mergeCell ref="F58:I58"/>
    <mergeCell ref="J58:M58"/>
    <mergeCell ref="O58:P58"/>
    <mergeCell ref="Q58:R58"/>
    <mergeCell ref="O59:P59"/>
    <mergeCell ref="Q59:R59"/>
    <mergeCell ref="B56:B57"/>
    <mergeCell ref="C56:D57"/>
    <mergeCell ref="F56:I56"/>
    <mergeCell ref="J56:M56"/>
    <mergeCell ref="O56:P56"/>
    <mergeCell ref="Q56:R56"/>
    <mergeCell ref="O57:P57"/>
    <mergeCell ref="Q57:R57"/>
    <mergeCell ref="B54:B55"/>
    <mergeCell ref="C54:D55"/>
    <mergeCell ref="F54:I54"/>
    <mergeCell ref="J54:M54"/>
    <mergeCell ref="O54:P54"/>
    <mergeCell ref="Q54:R54"/>
    <mergeCell ref="O55:P55"/>
    <mergeCell ref="Q55:R55"/>
    <mergeCell ref="B52:B53"/>
    <mergeCell ref="C52:D53"/>
    <mergeCell ref="F52:I52"/>
    <mergeCell ref="J52:M52"/>
    <mergeCell ref="O52:P52"/>
    <mergeCell ref="Q52:R52"/>
    <mergeCell ref="O53:P53"/>
    <mergeCell ref="Q53:R53"/>
    <mergeCell ref="B50:B51"/>
    <mergeCell ref="C50:D51"/>
    <mergeCell ref="F50:I50"/>
    <mergeCell ref="J50:M50"/>
    <mergeCell ref="O50:P50"/>
    <mergeCell ref="Q50:R50"/>
    <mergeCell ref="O51:P51"/>
    <mergeCell ref="Q51:R51"/>
    <mergeCell ref="B48:B49"/>
    <mergeCell ref="C48:D49"/>
    <mergeCell ref="F48:I48"/>
    <mergeCell ref="J48:M48"/>
    <mergeCell ref="O48:P48"/>
    <mergeCell ref="Q48:R48"/>
    <mergeCell ref="O49:P49"/>
    <mergeCell ref="Q49:R49"/>
    <mergeCell ref="B46:B47"/>
    <mergeCell ref="C46:D47"/>
    <mergeCell ref="F46:I46"/>
    <mergeCell ref="J46:M46"/>
    <mergeCell ref="O46:P46"/>
    <mergeCell ref="Q46:R46"/>
    <mergeCell ref="O47:P47"/>
    <mergeCell ref="Q47:R47"/>
    <mergeCell ref="B44:B45"/>
    <mergeCell ref="C44:D45"/>
    <mergeCell ref="F44:I44"/>
    <mergeCell ref="J44:M44"/>
    <mergeCell ref="O44:P44"/>
    <mergeCell ref="Q44:R44"/>
    <mergeCell ref="O45:P45"/>
    <mergeCell ref="Q45:R45"/>
    <mergeCell ref="B42:B43"/>
    <mergeCell ref="C42:D43"/>
    <mergeCell ref="F42:I42"/>
    <mergeCell ref="J42:M42"/>
    <mergeCell ref="O42:P42"/>
    <mergeCell ref="Q42:R42"/>
    <mergeCell ref="O43:P43"/>
    <mergeCell ref="Q43:R43"/>
    <mergeCell ref="B40:B41"/>
    <mergeCell ref="C40:D41"/>
    <mergeCell ref="F40:I40"/>
    <mergeCell ref="J40:M40"/>
    <mergeCell ref="O40:P40"/>
    <mergeCell ref="Q40:R40"/>
    <mergeCell ref="O41:P41"/>
    <mergeCell ref="Q41:R41"/>
    <mergeCell ref="B38:B39"/>
    <mergeCell ref="C38:D39"/>
    <mergeCell ref="F38:I38"/>
    <mergeCell ref="J38:M38"/>
    <mergeCell ref="O38:P38"/>
    <mergeCell ref="Q38:R38"/>
    <mergeCell ref="O39:P39"/>
    <mergeCell ref="Q39:R39"/>
    <mergeCell ref="B36:B37"/>
    <mergeCell ref="C36:D37"/>
    <mergeCell ref="F36:I36"/>
    <mergeCell ref="J36:M36"/>
    <mergeCell ref="O36:P36"/>
    <mergeCell ref="Q36:R36"/>
    <mergeCell ref="O37:P37"/>
    <mergeCell ref="Q37:R37"/>
    <mergeCell ref="B34:B35"/>
    <mergeCell ref="C34:D35"/>
    <mergeCell ref="F34:I34"/>
    <mergeCell ref="J34:M34"/>
    <mergeCell ref="O34:P34"/>
    <mergeCell ref="Q34:R34"/>
    <mergeCell ref="O35:P35"/>
    <mergeCell ref="Q35:R35"/>
    <mergeCell ref="B32:B33"/>
    <mergeCell ref="C32:D33"/>
    <mergeCell ref="F32:I32"/>
    <mergeCell ref="J32:M32"/>
    <mergeCell ref="O32:P32"/>
    <mergeCell ref="Q32:R32"/>
    <mergeCell ref="O33:P33"/>
    <mergeCell ref="Q33:R33"/>
    <mergeCell ref="B30:B31"/>
    <mergeCell ref="C30:D31"/>
    <mergeCell ref="F30:I30"/>
    <mergeCell ref="J30:M30"/>
    <mergeCell ref="O30:P30"/>
    <mergeCell ref="Q30:R30"/>
    <mergeCell ref="O31:P31"/>
    <mergeCell ref="Q31:R31"/>
    <mergeCell ref="B28:B29"/>
    <mergeCell ref="C28:D29"/>
    <mergeCell ref="F28:I28"/>
    <mergeCell ref="J28:M28"/>
    <mergeCell ref="O28:P28"/>
    <mergeCell ref="Q28:R28"/>
    <mergeCell ref="O29:P29"/>
    <mergeCell ref="Q29:R29"/>
    <mergeCell ref="B26:B27"/>
    <mergeCell ref="C26:D27"/>
    <mergeCell ref="F26:I26"/>
    <mergeCell ref="J26:M26"/>
    <mergeCell ref="O26:P26"/>
    <mergeCell ref="Q26:R26"/>
    <mergeCell ref="O27:P27"/>
    <mergeCell ref="Q27:R27"/>
    <mergeCell ref="B24:B25"/>
    <mergeCell ref="C24:D25"/>
    <mergeCell ref="F24:I24"/>
    <mergeCell ref="J24:M24"/>
    <mergeCell ref="O24:P24"/>
    <mergeCell ref="Q24:R24"/>
    <mergeCell ref="O25:P25"/>
    <mergeCell ref="Q25:R25"/>
    <mergeCell ref="B22:B23"/>
    <mergeCell ref="C22:D23"/>
    <mergeCell ref="F22:I22"/>
    <mergeCell ref="J22:M22"/>
    <mergeCell ref="O22:P22"/>
    <mergeCell ref="Q22:R22"/>
    <mergeCell ref="O23:P23"/>
    <mergeCell ref="Q23:R23"/>
    <mergeCell ref="B20:B21"/>
    <mergeCell ref="C20:D21"/>
    <mergeCell ref="F20:I20"/>
    <mergeCell ref="J20:M20"/>
    <mergeCell ref="O20:P20"/>
    <mergeCell ref="Q20:R20"/>
    <mergeCell ref="O21:P21"/>
    <mergeCell ref="Q21:R21"/>
    <mergeCell ref="B18:B19"/>
    <mergeCell ref="C18:D19"/>
    <mergeCell ref="F18:I18"/>
    <mergeCell ref="J18:M18"/>
    <mergeCell ref="O18:P18"/>
    <mergeCell ref="Q18:R18"/>
    <mergeCell ref="O19:P19"/>
    <mergeCell ref="Q19:R19"/>
    <mergeCell ref="B16:B17"/>
    <mergeCell ref="C16:D17"/>
    <mergeCell ref="F16:I16"/>
    <mergeCell ref="J16:M16"/>
    <mergeCell ref="O16:P16"/>
    <mergeCell ref="Q16:R16"/>
    <mergeCell ref="O17:P17"/>
    <mergeCell ref="Q17:R17"/>
    <mergeCell ref="B14:B15"/>
    <mergeCell ref="C14:D15"/>
    <mergeCell ref="F14:I14"/>
    <mergeCell ref="J14:M14"/>
    <mergeCell ref="O14:P14"/>
    <mergeCell ref="Q14:R14"/>
    <mergeCell ref="O15:P15"/>
    <mergeCell ref="Q15:R15"/>
    <mergeCell ref="C7:D7"/>
    <mergeCell ref="F7:I7"/>
    <mergeCell ref="J7:M7"/>
    <mergeCell ref="O7:P7"/>
    <mergeCell ref="Q7:R7"/>
    <mergeCell ref="B8:B9"/>
    <mergeCell ref="C8:D9"/>
    <mergeCell ref="F8:I8"/>
    <mergeCell ref="J8:M8"/>
    <mergeCell ref="O8:P8"/>
    <mergeCell ref="Q11:R11"/>
    <mergeCell ref="B12:B13"/>
    <mergeCell ref="C12:D13"/>
    <mergeCell ref="F12:I12"/>
    <mergeCell ref="J12:M12"/>
    <mergeCell ref="O12:P12"/>
    <mergeCell ref="Q12:R12"/>
    <mergeCell ref="O13:P13"/>
    <mergeCell ref="Q13:R13"/>
    <mergeCell ref="Q8:R8"/>
    <mergeCell ref="O9:P9"/>
    <mergeCell ref="Q9:R9"/>
    <mergeCell ref="B10:B11"/>
    <mergeCell ref="C10:D11"/>
    <mergeCell ref="F10:I10"/>
    <mergeCell ref="J10:M10"/>
    <mergeCell ref="O10:P10"/>
    <mergeCell ref="Q10:R10"/>
    <mergeCell ref="O11:P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пообъектный</vt:lpstr>
      <vt:lpstr>60 51 2 кв</vt:lpstr>
      <vt:lpstr>76 51 2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Россолов</dc:creator>
  <cp:lastModifiedBy>GNGerasimov</cp:lastModifiedBy>
  <dcterms:created xsi:type="dcterms:W3CDTF">2017-07-17T04:39:27Z</dcterms:created>
  <dcterms:modified xsi:type="dcterms:W3CDTF">2017-07-24T00:04:51Z</dcterms:modified>
</cp:coreProperties>
</file>